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Sheet1!#REF!</definedName>
    <definedName name="B241CR." localSheetId="0">A750CR!$B$1:$B$514</definedName>
    <definedName name="B241CR." localSheetId="1">Sheet1!#REF!</definedName>
    <definedName name="B243CR." localSheetId="0">A750CR!$B$1:$B$514</definedName>
    <definedName name="B243CR." localSheetId="1">Sheet1!#REF!</definedName>
    <definedName name="B245CR." localSheetId="0">A750CR!$B$1:$B$514</definedName>
    <definedName name="B245CR." localSheetId="1">Sheet1!$A$1:$A$514</definedName>
    <definedName name="solver_adj" localSheetId="0" hidden="1">A750CR!$F$6:$G$6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41CR1" type="6" refreshedVersion="6" background="1" saveData="1">
    <textPr codePage="850" sourceFile="H:\16_10_19 PhD current\1-Thesis\Chapter 6 - Quaternised Membranes\Data\XPS\VBC_BuIm\Sample set 2\B241CR.">
      <textFields>
        <textField/>
      </textFields>
    </textPr>
  </connection>
  <connection id="27" name="B243CR1" type="6" refreshedVersion="6" background="1" saveData="1">
    <textPr codePage="850" sourceFile="H:\16_10_19 PhD current\1-Thesis\Chapter 6 - Quaternised Membranes\Data\XPS\VBC_BuIm\Sample set 2\B243CR.">
      <textFields>
        <textField/>
      </textFields>
    </textPr>
  </connection>
  <connection id="28" name="B245CR" type="6" refreshedVersion="6" background="1" saveData="1">
    <textPr codePage="850" sourceFile="H:\16_10_19 PhD current\1-Thesis\Chapter 6 - Quaternised Membranes\Data\XPS\VBC_BuIm\Sample set 2\B245CR.">
      <textFields>
        <textField/>
      </textFields>
    </textPr>
  </connection>
  <connection id="29" name="B245CR1" type="6" refreshedVersion="6" background="1" saveData="1">
    <textPr codePage="850" sourceFile="H:\16_10_19 PhD current\1-Thesis\Chapter 6 - Quaternised Membranes\Data\XPS\VBC_BuIm\Sample set 2\B245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<sst xmlns="http://schemas.openxmlformats.org/spreadsheetml/2006/main" count="36" uniqueCount="31">
  <si>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</si>
  <si>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</si>
  <si>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</si>
  <si>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</si>
  <si>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</si>
  <si>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</si>
  <si>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</si>
  <si>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</si>
  <si>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</si>
  <si>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</si>
  <si>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</si>
  <si>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</si>
  <si>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</si>
  <si>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</si>
  <si>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</si>
  <si>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</si>
  <si>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</si>
  <si>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</si>
  <si>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</si>
  <si>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</si>
  <si>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</si>
  <si>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</si>
  <si>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</si>
  <si>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</si>
  <si>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</si>
  <si>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</si>
  <si>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</si>
  <si>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</si>
  <si>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</si>
  <si>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</si>
  <si>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MW769d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</si>
</sst>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6.788492323439641</c:v>
                </c:pt>
                <c:pt idx="1">
                  <c:v>-7.969647712187907</c:v>
                </c:pt>
                <c:pt idx="2">
                  <c:v>11.272212252185454</c:v>
                </c:pt>
                <c:pt idx="3">
                  <c:v>-2.4859277834420936</c:v>
                </c:pt>
                <c:pt idx="4">
                  <c:v>-11.244067819068732</c:v>
                </c:pt>
                <c:pt idx="5">
                  <c:v>0.99779214530371974</c:v>
                </c:pt>
                <c:pt idx="6">
                  <c:v>-17.760347890323828</c:v>
                </c:pt>
                <c:pt idx="7">
                  <c:v>20.481512074049533</c:v>
                </c:pt>
                <c:pt idx="8">
                  <c:v>-3.2766279615780149</c:v>
                </c:pt>
                <c:pt idx="9">
                  <c:v>3.9652320027953465</c:v>
                </c:pt>
                <c:pt idx="10">
                  <c:v>-21.792908032832202</c:v>
                </c:pt>
                <c:pt idx="11">
                  <c:v>-22.55104806845884</c:v>
                </c:pt>
                <c:pt idx="12">
                  <c:v>5.6908118959136118</c:v>
                </c:pt>
                <c:pt idx="13">
                  <c:v>5.9326718602869732</c:v>
                </c:pt>
                <c:pt idx="14">
                  <c:v>-8.8254681753405748</c:v>
                </c:pt>
                <c:pt idx="15">
                  <c:v>11.416391789032787</c:v>
                </c:pt>
                <c:pt idx="16">
                  <c:v>-4.3417482465947614</c:v>
                </c:pt>
                <c:pt idx="17">
                  <c:v>-1.0998882822214</c:v>
                </c:pt>
                <c:pt idx="18">
                  <c:v>37.141971682151052</c:v>
                </c:pt>
                <c:pt idx="19">
                  <c:v>13.383831646524413</c:v>
                </c:pt>
                <c:pt idx="20">
                  <c:v>-16.374308389103135</c:v>
                </c:pt>
                <c:pt idx="21">
                  <c:v>0.86755157526931725</c:v>
                </c:pt>
                <c:pt idx="22">
                  <c:v>23.109411539642679</c:v>
                </c:pt>
                <c:pt idx="23">
                  <c:v>-12.648728495984869</c:v>
                </c:pt>
                <c:pt idx="24">
                  <c:v>0.59313146838849207</c:v>
                </c:pt>
                <c:pt idx="25">
                  <c:v>-8.165008567239056</c:v>
                </c:pt>
                <c:pt idx="26">
                  <c:v>-7.9231486028656946</c:v>
                </c:pt>
                <c:pt idx="27">
                  <c:v>26.318711361506757</c:v>
                </c:pt>
                <c:pt idx="28">
                  <c:v>-20.439428674119881</c:v>
                </c:pt>
                <c:pt idx="29">
                  <c:v>12.802431290252571</c:v>
                </c:pt>
                <c:pt idx="30">
                  <c:v>1.0442912546259322</c:v>
                </c:pt>
                <c:pt idx="31">
                  <c:v>16.286151218998384</c:v>
                </c:pt>
                <c:pt idx="32">
                  <c:v>-8.4719888166282544</c:v>
                </c:pt>
                <c:pt idx="33">
                  <c:v>11.769871147744198</c:v>
                </c:pt>
                <c:pt idx="34">
                  <c:v>-0.98826888788244105</c:v>
                </c:pt>
                <c:pt idx="35">
                  <c:v>20.253591076490011</c:v>
                </c:pt>
                <c:pt idx="36">
                  <c:v>-6.5045489591375372</c:v>
                </c:pt>
                <c:pt idx="37">
                  <c:v>18.737311005235824</c:v>
                </c:pt>
                <c:pt idx="38">
                  <c:v>7.9791709696082762</c:v>
                </c:pt>
                <c:pt idx="39">
                  <c:v>8.2210309339816376</c:v>
                </c:pt>
                <c:pt idx="40">
                  <c:v>2.4628908983540896</c:v>
                </c:pt>
                <c:pt idx="41">
                  <c:v>10.704750862727451</c:v>
                </c:pt>
                <c:pt idx="42">
                  <c:v>6.946610827099903</c:v>
                </c:pt>
                <c:pt idx="43">
                  <c:v>21.188470791473264</c:v>
                </c:pt>
                <c:pt idx="44">
                  <c:v>-17.569669244154284</c:v>
                </c:pt>
                <c:pt idx="45">
                  <c:v>-6.3278092797809222</c:v>
                </c:pt>
                <c:pt idx="46">
                  <c:v>11.91405068459153</c:v>
                </c:pt>
                <c:pt idx="47">
                  <c:v>7.1559106489648912</c:v>
                </c:pt>
                <c:pt idx="48">
                  <c:v>20.397770613337343</c:v>
                </c:pt>
                <c:pt idx="49">
                  <c:v>8.6396305777107045</c:v>
                </c:pt>
                <c:pt idx="50">
                  <c:v>6.8814905420831565</c:v>
                </c:pt>
                <c:pt idx="51">
                  <c:v>-6.8766494935434821</c:v>
                </c:pt>
                <c:pt idx="52">
                  <c:v>-1.6347895291710302</c:v>
                </c:pt>
                <c:pt idx="53">
                  <c:v>1.6070704352014218</c:v>
                </c:pt>
                <c:pt idx="54">
                  <c:v>25.848930399574783</c:v>
                </c:pt>
                <c:pt idx="55">
                  <c:v>4.0907903639472352</c:v>
                </c:pt>
                <c:pt idx="56">
                  <c:v>-0.6673496716794034</c:v>
                </c:pt>
                <c:pt idx="57">
                  <c:v>11.574510292693049</c:v>
                </c:pt>
                <c:pt idx="58">
                  <c:v>-5.18362974293359</c:v>
                </c:pt>
                <c:pt idx="59">
                  <c:v>-17.941769778561138</c:v>
                </c:pt>
                <c:pt idx="60">
                  <c:v>13.300090185812223</c:v>
                </c:pt>
                <c:pt idx="61">
                  <c:v>-2.4580498498153247</c:v>
                </c:pt>
                <c:pt idx="62">
                  <c:v>4.7838101145580367</c:v>
                </c:pt>
                <c:pt idx="63">
                  <c:v>9.0256700789304887</c:v>
                </c:pt>
                <c:pt idx="64">
                  <c:v>4.2675300433038501</c:v>
                </c:pt>
                <c:pt idx="65">
                  <c:v>-13.490609992323698</c:v>
                </c:pt>
                <c:pt idx="66">
                  <c:v>-2.2487500279503365</c:v>
                </c:pt>
                <c:pt idx="67">
                  <c:v>1.9931099364221154</c:v>
                </c:pt>
                <c:pt idx="68">
                  <c:v>0.23496990079456737</c:v>
                </c:pt>
                <c:pt idx="69">
                  <c:v>6.4768298651679288</c:v>
                </c:pt>
                <c:pt idx="70">
                  <c:v>3.7186898295403807</c:v>
                </c:pt>
                <c:pt idx="71">
                  <c:v>8.9605497939137422</c:v>
                </c:pt>
                <c:pt idx="72">
                  <c:v>3.2024097582861941</c:v>
                </c:pt>
                <c:pt idx="73">
                  <c:v>13.444269722659556</c:v>
                </c:pt>
                <c:pt idx="74">
                  <c:v>19.686129687032007</c:v>
                </c:pt>
                <c:pt idx="75">
                  <c:v>-1.0720103485946311</c:v>
                </c:pt>
                <c:pt idx="76">
                  <c:v>-3.8301503842221791</c:v>
                </c:pt>
                <c:pt idx="77">
                  <c:v>14.411709580151182</c:v>
                </c:pt>
                <c:pt idx="78">
                  <c:v>29.653569544523634</c:v>
                </c:pt>
                <c:pt idx="79">
                  <c:v>6.8954295088969957</c:v>
                </c:pt>
                <c:pt idx="80">
                  <c:v>34.137289473269448</c:v>
                </c:pt>
                <c:pt idx="81">
                  <c:v>-11.620850562357191</c:v>
                </c:pt>
                <c:pt idx="82">
                  <c:v>36.621009402015261</c:v>
                </c:pt>
                <c:pt idx="83">
                  <c:v>25.862869366387713</c:v>
                </c:pt>
                <c:pt idx="84">
                  <c:v>29.104729330761074</c:v>
                </c:pt>
                <c:pt idx="85">
                  <c:v>15.346589295133526</c:v>
                </c:pt>
                <c:pt idx="86">
                  <c:v>35.588449259506888</c:v>
                </c:pt>
                <c:pt idx="87">
                  <c:v>12.83030922387934</c:v>
                </c:pt>
                <c:pt idx="88">
                  <c:v>32.072169188252701</c:v>
                </c:pt>
                <c:pt idx="89">
                  <c:v>28.314029152625153</c:v>
                </c:pt>
                <c:pt idx="90">
                  <c:v>-1.4441108830014855</c:v>
                </c:pt>
                <c:pt idx="91">
                  <c:v>33.797749081370966</c:v>
                </c:pt>
                <c:pt idx="92">
                  <c:v>49.039609045744328</c:v>
                </c:pt>
                <c:pt idx="93">
                  <c:v>13.28146901011678</c:v>
                </c:pt>
                <c:pt idx="94">
                  <c:v>63.523328974490141</c:v>
                </c:pt>
                <c:pt idx="95">
                  <c:v>18.765188938862593</c:v>
                </c:pt>
                <c:pt idx="96">
                  <c:v>26.007048903235955</c:v>
                </c:pt>
                <c:pt idx="97">
                  <c:v>43.248908867608407</c:v>
                </c:pt>
                <c:pt idx="98">
                  <c:v>61.490768831980859</c:v>
                </c:pt>
                <c:pt idx="99">
                  <c:v>54.73262879635422</c:v>
                </c:pt>
                <c:pt idx="100">
                  <c:v>38.974488760726672</c:v>
                </c:pt>
                <c:pt idx="101">
                  <c:v>35.216348725100033</c:v>
                </c:pt>
                <c:pt idx="102">
                  <c:v>56.458208689472485</c:v>
                </c:pt>
                <c:pt idx="103">
                  <c:v>84.700068653845847</c:v>
                </c:pt>
                <c:pt idx="104">
                  <c:v>54.941928618218299</c:v>
                </c:pt>
                <c:pt idx="105">
                  <c:v>79.18378858259166</c:v>
                </c:pt>
                <c:pt idx="106">
                  <c:v>70.425648546964112</c:v>
                </c:pt>
                <c:pt idx="107">
                  <c:v>92.667508511337473</c:v>
                </c:pt>
                <c:pt idx="108">
                  <c:v>78.909368475709925</c:v>
                </c:pt>
                <c:pt idx="109">
                  <c:v>109.15122844008329</c:v>
                </c:pt>
                <c:pt idx="110">
                  <c:v>145.39308840445574</c:v>
                </c:pt>
                <c:pt idx="111">
                  <c:v>128.6349483688291</c:v>
                </c:pt>
                <c:pt idx="112">
                  <c:v>124.87680833320155</c:v>
                </c:pt>
                <c:pt idx="113">
                  <c:v>165.11866829757491</c:v>
                </c:pt>
                <c:pt idx="114">
                  <c:v>194.36052826194737</c:v>
                </c:pt>
                <c:pt idx="115">
                  <c:v>180.60238822631982</c:v>
                </c:pt>
                <c:pt idx="116">
                  <c:v>222.84424819069318</c:v>
                </c:pt>
                <c:pt idx="117">
                  <c:v>274.08610815506563</c:v>
                </c:pt>
                <c:pt idx="118">
                  <c:v>261.32796811943899</c:v>
                </c:pt>
                <c:pt idx="119">
                  <c:v>276.56982808381144</c:v>
                </c:pt>
                <c:pt idx="120">
                  <c:v>273.81168804818481</c:v>
                </c:pt>
                <c:pt idx="121">
                  <c:v>309.05354801255726</c:v>
                </c:pt>
                <c:pt idx="122">
                  <c:v>339.29540797693062</c:v>
                </c:pt>
                <c:pt idx="123">
                  <c:v>353.53726794130307</c:v>
                </c:pt>
                <c:pt idx="124">
                  <c:v>420.77912790567643</c:v>
                </c:pt>
                <c:pt idx="125">
                  <c:v>428.02098787004888</c:v>
                </c:pt>
                <c:pt idx="126">
                  <c:v>432.26284783442225</c:v>
                </c:pt>
                <c:pt idx="127">
                  <c:v>452.5047077987947</c:v>
                </c:pt>
                <c:pt idx="128">
                  <c:v>472.74656776316806</c:v>
                </c:pt>
                <c:pt idx="129">
                  <c:v>548.98842772754051</c:v>
                </c:pt>
                <c:pt idx="130">
                  <c:v>579.23028769191296</c:v>
                </c:pt>
                <c:pt idx="131">
                  <c:v>563.47214765628632</c:v>
                </c:pt>
                <c:pt idx="132">
                  <c:v>566.71400762065878</c:v>
                </c:pt>
                <c:pt idx="133">
                  <c:v>642.95586758503214</c:v>
                </c:pt>
                <c:pt idx="134">
                  <c:v>619.19772754940459</c:v>
                </c:pt>
                <c:pt idx="135">
                  <c:v>635.43958751377795</c:v>
                </c:pt>
                <c:pt idx="136">
                  <c:v>670.6814474781504</c:v>
                </c:pt>
                <c:pt idx="137">
                  <c:v>730.92330744252376</c:v>
                </c:pt>
                <c:pt idx="138">
                  <c:v>732.16516740689622</c:v>
                </c:pt>
                <c:pt idx="139">
                  <c:v>704.40702737126958</c:v>
                </c:pt>
                <c:pt idx="140">
                  <c:v>715.64888733564203</c:v>
                </c:pt>
                <c:pt idx="141">
                  <c:v>745.89074730001539</c:v>
                </c:pt>
                <c:pt idx="142">
                  <c:v>766.13260726438784</c:v>
                </c:pt>
                <c:pt idx="143">
                  <c:v>717.3744672287612</c:v>
                </c:pt>
                <c:pt idx="144">
                  <c:v>785.61632719313366</c:v>
                </c:pt>
                <c:pt idx="145">
                  <c:v>726.85818715750611</c:v>
                </c:pt>
                <c:pt idx="146">
                  <c:v>762.10004712187947</c:v>
                </c:pt>
                <c:pt idx="147">
                  <c:v>754.34190708625192</c:v>
                </c:pt>
                <c:pt idx="148">
                  <c:v>769.58376705062528</c:v>
                </c:pt>
                <c:pt idx="149">
                  <c:v>755.82562701499774</c:v>
                </c:pt>
                <c:pt idx="150">
                  <c:v>737.0674869793711</c:v>
                </c:pt>
                <c:pt idx="151">
                  <c:v>769.30934694374355</c:v>
                </c:pt>
                <c:pt idx="152">
                  <c:v>771.55120690811691</c:v>
                </c:pt>
                <c:pt idx="153">
                  <c:v>789.79306687248936</c:v>
                </c:pt>
                <c:pt idx="154">
                  <c:v>816.03492683686272</c:v>
                </c:pt>
                <c:pt idx="155">
                  <c:v>830.27678680123518</c:v>
                </c:pt>
                <c:pt idx="156">
                  <c:v>815.51864676560854</c:v>
                </c:pt>
                <c:pt idx="157">
                  <c:v>807.76050672998099</c:v>
                </c:pt>
                <c:pt idx="158">
                  <c:v>895.00236669435435</c:v>
                </c:pt>
                <c:pt idx="159">
                  <c:v>845.2442266587268</c:v>
                </c:pt>
                <c:pt idx="160">
                  <c:v>818.48608662310016</c:v>
                </c:pt>
                <c:pt idx="161">
                  <c:v>911.72794658747262</c:v>
                </c:pt>
                <c:pt idx="162">
                  <c:v>893.96980655184507</c:v>
                </c:pt>
                <c:pt idx="163">
                  <c:v>870.21166651621843</c:v>
                </c:pt>
                <c:pt idx="164">
                  <c:v>928.45352648059088</c:v>
                </c:pt>
                <c:pt idx="165">
                  <c:v>974.69538644496424</c:v>
                </c:pt>
                <c:pt idx="166">
                  <c:v>965.93724640933669</c:v>
                </c:pt>
                <c:pt idx="167">
                  <c:v>963.17910637371006</c:v>
                </c:pt>
                <c:pt idx="168">
                  <c:v>965.42096633808251</c:v>
                </c:pt>
                <c:pt idx="169">
                  <c:v>921.66282630245587</c:v>
                </c:pt>
                <c:pt idx="170">
                  <c:v>993.90468626682832</c:v>
                </c:pt>
                <c:pt idx="171">
                  <c:v>940.14654623120168</c:v>
                </c:pt>
                <c:pt idx="172">
                  <c:v>1005.3884061955741</c:v>
                </c:pt>
                <c:pt idx="173">
                  <c:v>937.6302661599475</c:v>
                </c:pt>
                <c:pt idx="174">
                  <c:v>980.87212612431995</c:v>
                </c:pt>
                <c:pt idx="175">
                  <c:v>940.11398608869331</c:v>
                </c:pt>
                <c:pt idx="176">
                  <c:v>985.35584605306576</c:v>
                </c:pt>
                <c:pt idx="177">
                  <c:v>884.59770601743821</c:v>
                </c:pt>
                <c:pt idx="178">
                  <c:v>929.83956598181157</c:v>
                </c:pt>
                <c:pt idx="179">
                  <c:v>827.08142594618403</c:v>
                </c:pt>
                <c:pt idx="180">
                  <c:v>879.32328591055739</c:v>
                </c:pt>
                <c:pt idx="181">
                  <c:v>799.56514587492984</c:v>
                </c:pt>
                <c:pt idx="182">
                  <c:v>770.8070058393032</c:v>
                </c:pt>
                <c:pt idx="183">
                  <c:v>773.04886580367565</c:v>
                </c:pt>
                <c:pt idx="184">
                  <c:v>719.29072576804901</c:v>
                </c:pt>
                <c:pt idx="185">
                  <c:v>683.53258573242147</c:v>
                </c:pt>
                <c:pt idx="186">
                  <c:v>663.77444569679483</c:v>
                </c:pt>
                <c:pt idx="187">
                  <c:v>649.01630566116728</c:v>
                </c:pt>
                <c:pt idx="188">
                  <c:v>568.25816562554064</c:v>
                </c:pt>
                <c:pt idx="189">
                  <c:v>545.50002558991309</c:v>
                </c:pt>
                <c:pt idx="190">
                  <c:v>453.74188555428645</c:v>
                </c:pt>
                <c:pt idx="191">
                  <c:v>521.98374551865891</c:v>
                </c:pt>
                <c:pt idx="192">
                  <c:v>487.22560548303136</c:v>
                </c:pt>
                <c:pt idx="193">
                  <c:v>400.46746544740472</c:v>
                </c:pt>
                <c:pt idx="194">
                  <c:v>374.70932541177717</c:v>
                </c:pt>
                <c:pt idx="195">
                  <c:v>353.95118537615053</c:v>
                </c:pt>
                <c:pt idx="196">
                  <c:v>351.19304534052299</c:v>
                </c:pt>
                <c:pt idx="197">
                  <c:v>330.43490530489635</c:v>
                </c:pt>
                <c:pt idx="198">
                  <c:v>272.6767652692688</c:v>
                </c:pt>
                <c:pt idx="199">
                  <c:v>268.91862523364216</c:v>
                </c:pt>
                <c:pt idx="200">
                  <c:v>258.16048519801461</c:v>
                </c:pt>
                <c:pt idx="201">
                  <c:v>233.40234516238797</c:v>
                </c:pt>
                <c:pt idx="202">
                  <c:v>213.64420512676043</c:v>
                </c:pt>
                <c:pt idx="203">
                  <c:v>228.88606509113379</c:v>
                </c:pt>
                <c:pt idx="204">
                  <c:v>161.12792505550624</c:v>
                </c:pt>
                <c:pt idx="205">
                  <c:v>180.3697850198796</c:v>
                </c:pt>
                <c:pt idx="206">
                  <c:v>115.61164498425205</c:v>
                </c:pt>
                <c:pt idx="207">
                  <c:v>121.8535049486245</c:v>
                </c:pt>
                <c:pt idx="208">
                  <c:v>119.09536491299787</c:v>
                </c:pt>
                <c:pt idx="209">
                  <c:v>130.33722487737032</c:v>
                </c:pt>
                <c:pt idx="210">
                  <c:v>87.579084841743679</c:v>
                </c:pt>
                <c:pt idx="211">
                  <c:v>94.820944806116131</c:v>
                </c:pt>
                <c:pt idx="212">
                  <c:v>81.062804770489493</c:v>
                </c:pt>
                <c:pt idx="213">
                  <c:v>52.304664734861944</c:v>
                </c:pt>
                <c:pt idx="214">
                  <c:v>55.546524699235306</c:v>
                </c:pt>
                <c:pt idx="215">
                  <c:v>49.788384663607758</c:v>
                </c:pt>
                <c:pt idx="216">
                  <c:v>76.030244627981119</c:v>
                </c:pt>
                <c:pt idx="217">
                  <c:v>57.272104592353571</c:v>
                </c:pt>
                <c:pt idx="218">
                  <c:v>37.513964556726933</c:v>
                </c:pt>
                <c:pt idx="219">
                  <c:v>43.755824521099385</c:v>
                </c:pt>
                <c:pt idx="220">
                  <c:v>39.997684485472746</c:v>
                </c:pt>
                <c:pt idx="221">
                  <c:v>-0.76045555015480204</c:v>
                </c:pt>
                <c:pt idx="222">
                  <c:v>29.481404414218559</c:v>
                </c:pt>
                <c:pt idx="223">
                  <c:v>27.723264378591011</c:v>
                </c:pt>
                <c:pt idx="224">
                  <c:v>13.965124342963463</c:v>
                </c:pt>
                <c:pt idx="225">
                  <c:v>21.206984307336825</c:v>
                </c:pt>
                <c:pt idx="226">
                  <c:v>37.448844271709277</c:v>
                </c:pt>
                <c:pt idx="227">
                  <c:v>28.690704236082638</c:v>
                </c:pt>
                <c:pt idx="228">
                  <c:v>15.93256420045509</c:v>
                </c:pt>
                <c:pt idx="229">
                  <c:v>3.1744241648284515</c:v>
                </c:pt>
                <c:pt idx="230">
                  <c:v>2.4162841292009034</c:v>
                </c:pt>
                <c:pt idx="231">
                  <c:v>0.65814409357426484</c:v>
                </c:pt>
                <c:pt idx="232">
                  <c:v>2.9000040579467168</c:v>
                </c:pt>
                <c:pt idx="233">
                  <c:v>28.141864022320078</c:v>
                </c:pt>
                <c:pt idx="234">
                  <c:v>18.38372398669253</c:v>
                </c:pt>
                <c:pt idx="235">
                  <c:v>7.6255839510658916</c:v>
                </c:pt>
                <c:pt idx="236">
                  <c:v>9.8674439154383435</c:v>
                </c:pt>
                <c:pt idx="237">
                  <c:v>-2.890696120188295</c:v>
                </c:pt>
                <c:pt idx="238">
                  <c:v>0.35116384418415691</c:v>
                </c:pt>
                <c:pt idx="239">
                  <c:v>24.593023808556609</c:v>
                </c:pt>
                <c:pt idx="240">
                  <c:v>2.8348837729299703</c:v>
                </c:pt>
                <c:pt idx="241">
                  <c:v>4.0767437373024222</c:v>
                </c:pt>
                <c:pt idx="242">
                  <c:v>-2.6813962983242163</c:v>
                </c:pt>
                <c:pt idx="243">
                  <c:v>18.560463666048236</c:v>
                </c:pt>
                <c:pt idx="244">
                  <c:v>2.802323630421597</c:v>
                </c:pt>
                <c:pt idx="245">
                  <c:v>-15.955816405205951</c:v>
                </c:pt>
                <c:pt idx="246">
                  <c:v>7.2860435591674104</c:v>
                </c:pt>
                <c:pt idx="247">
                  <c:v>-11.472096476460138</c:v>
                </c:pt>
                <c:pt idx="248">
                  <c:v>23.769763487913224</c:v>
                </c:pt>
                <c:pt idx="249">
                  <c:v>10.011623452285676</c:v>
                </c:pt>
                <c:pt idx="250">
                  <c:v>13.253483416659037</c:v>
                </c:pt>
                <c:pt idx="251">
                  <c:v>-14.504656618968511</c:v>
                </c:pt>
                <c:pt idx="252">
                  <c:v>1.7372033454048506</c:v>
                </c:pt>
                <c:pt idx="253">
                  <c:v>-2.0209366902226975</c:v>
                </c:pt>
                <c:pt idx="254">
                  <c:v>-6.7790767258502456</c:v>
                </c:pt>
                <c:pt idx="255">
                  <c:v>-10.537216761476884</c:v>
                </c:pt>
                <c:pt idx="256">
                  <c:v>-10.295356797104432</c:v>
                </c:pt>
                <c:pt idx="257">
                  <c:v>4.9465031672689292</c:v>
                </c:pt>
                <c:pt idx="258">
                  <c:v>-5.8116368683586188</c:v>
                </c:pt>
                <c:pt idx="259">
                  <c:v>-8.5697769039852574</c:v>
                </c:pt>
                <c:pt idx="260">
                  <c:v>8.6720830603871946</c:v>
                </c:pt>
                <c:pt idx="261">
                  <c:v>-15.086056975239444</c:v>
                </c:pt>
                <c:pt idx="262">
                  <c:v>-13.844197010866992</c:v>
                </c:pt>
                <c:pt idx="263">
                  <c:v>25.397662953506369</c:v>
                </c:pt>
                <c:pt idx="264">
                  <c:v>-4.3604770821211787</c:v>
                </c:pt>
                <c:pt idx="265">
                  <c:v>8.8813828822521828</c:v>
                </c:pt>
                <c:pt idx="266">
                  <c:v>-2.8767571533753653</c:v>
                </c:pt>
                <c:pt idx="267">
                  <c:v>2.3651028109979961</c:v>
                </c:pt>
                <c:pt idx="268">
                  <c:v>2.6069627753704481</c:v>
                </c:pt>
                <c:pt idx="269">
                  <c:v>13.84882273974381</c:v>
                </c:pt>
                <c:pt idx="270">
                  <c:v>3.0906827041162614</c:v>
                </c:pt>
                <c:pt idx="271">
                  <c:v>2.3325426684887134</c:v>
                </c:pt>
                <c:pt idx="272">
                  <c:v>11.574402632862075</c:v>
                </c:pt>
                <c:pt idx="273">
                  <c:v>1.8162625972345268</c:v>
                </c:pt>
                <c:pt idx="274">
                  <c:v>-15.941877438392112</c:v>
                </c:pt>
                <c:pt idx="275">
                  <c:v>-4.7000174740196599</c:v>
                </c:pt>
                <c:pt idx="276">
                  <c:v>-2.4581575096462984</c:v>
                </c:pt>
                <c:pt idx="277">
                  <c:v>11.783702454726154</c:v>
                </c:pt>
                <c:pt idx="278">
                  <c:v>24.025562419099515</c:v>
                </c:pt>
                <c:pt idx="279">
                  <c:v>-12.732577616528033</c:v>
                </c:pt>
                <c:pt idx="280">
                  <c:v>10.509282347845328</c:v>
                </c:pt>
                <c:pt idx="281">
                  <c:v>2.7511423122177803</c:v>
                </c:pt>
                <c:pt idx="282">
                  <c:v>0.99300227659114171</c:v>
                </c:pt>
                <c:pt idx="283">
                  <c:v>-1.7651377590364064</c:v>
                </c:pt>
                <c:pt idx="284">
                  <c:v>14.476722205336955</c:v>
                </c:pt>
                <c:pt idx="285">
                  <c:v>2.718582169709407</c:v>
                </c:pt>
                <c:pt idx="286">
                  <c:v>7.960442134081859</c:v>
                </c:pt>
                <c:pt idx="287">
                  <c:v>28.20230209845522</c:v>
                </c:pt>
                <c:pt idx="288">
                  <c:v>11.444162062827672</c:v>
                </c:pt>
                <c:pt idx="289">
                  <c:v>15.686022027201034</c:v>
                </c:pt>
                <c:pt idx="290">
                  <c:v>13.927881991573486</c:v>
                </c:pt>
                <c:pt idx="291">
                  <c:v>16.169741955946847</c:v>
                </c:pt>
                <c:pt idx="292">
                  <c:v>30.411601920319299</c:v>
                </c:pt>
                <c:pt idx="293">
                  <c:v>12.653461884692661</c:v>
                </c:pt>
                <c:pt idx="294">
                  <c:v>13.895321849065112</c:v>
                </c:pt>
                <c:pt idx="295">
                  <c:v>20.137181813438474</c:v>
                </c:pt>
                <c:pt idx="296">
                  <c:v>19.379041777810926</c:v>
                </c:pt>
                <c:pt idx="297">
                  <c:v>46.620901742184287</c:v>
                </c:pt>
                <c:pt idx="298">
                  <c:v>36.862761706556739</c:v>
                </c:pt>
                <c:pt idx="299">
                  <c:v>57.104621670930101</c:v>
                </c:pt>
                <c:pt idx="300">
                  <c:v>45.346481635302553</c:v>
                </c:pt>
                <c:pt idx="301">
                  <c:v>19.588341599675005</c:v>
                </c:pt>
                <c:pt idx="302">
                  <c:v>32.830201564048366</c:v>
                </c:pt>
                <c:pt idx="303">
                  <c:v>41.072061528420818</c:v>
                </c:pt>
                <c:pt idx="304">
                  <c:v>39.313921492794179</c:v>
                </c:pt>
                <c:pt idx="305">
                  <c:v>42.555781457166631</c:v>
                </c:pt>
                <c:pt idx="306">
                  <c:v>49.797641421539993</c:v>
                </c:pt>
                <c:pt idx="307">
                  <c:v>39.039501385912445</c:v>
                </c:pt>
                <c:pt idx="308">
                  <c:v>41.281361350285806</c:v>
                </c:pt>
                <c:pt idx="309">
                  <c:v>43.523221314658258</c:v>
                </c:pt>
                <c:pt idx="310">
                  <c:v>48.765081279031619</c:v>
                </c:pt>
                <c:pt idx="311">
                  <c:v>53.006941243404071</c:v>
                </c:pt>
                <c:pt idx="312">
                  <c:v>32.248801207777433</c:v>
                </c:pt>
                <c:pt idx="313">
                  <c:v>53.490661172149885</c:v>
                </c:pt>
                <c:pt idx="314">
                  <c:v>59.732521136523246</c:v>
                </c:pt>
                <c:pt idx="315">
                  <c:v>59.974381100895698</c:v>
                </c:pt>
                <c:pt idx="316">
                  <c:v>53.21624106526815</c:v>
                </c:pt>
                <c:pt idx="317">
                  <c:v>65.458101029641512</c:v>
                </c:pt>
                <c:pt idx="318">
                  <c:v>55.699960994013964</c:v>
                </c:pt>
                <c:pt idx="319">
                  <c:v>86.941820958387325</c:v>
                </c:pt>
                <c:pt idx="320">
                  <c:v>54.183680922759777</c:v>
                </c:pt>
                <c:pt idx="321">
                  <c:v>79.425540887133138</c:v>
                </c:pt>
                <c:pt idx="322">
                  <c:v>77.66740085150559</c:v>
                </c:pt>
                <c:pt idx="323">
                  <c:v>68.909260815878952</c:v>
                </c:pt>
                <c:pt idx="324">
                  <c:v>65.151120780251404</c:v>
                </c:pt>
                <c:pt idx="325">
                  <c:v>71.392980744624765</c:v>
                </c:pt>
                <c:pt idx="326">
                  <c:v>72.634840708997217</c:v>
                </c:pt>
                <c:pt idx="327">
                  <c:v>95.876700673370578</c:v>
                </c:pt>
                <c:pt idx="328">
                  <c:v>101.11856063774303</c:v>
                </c:pt>
                <c:pt idx="329">
                  <c:v>91.360420602116392</c:v>
                </c:pt>
                <c:pt idx="330">
                  <c:v>106.60228056648884</c:v>
                </c:pt>
                <c:pt idx="331">
                  <c:v>75.844140530862205</c:v>
                </c:pt>
                <c:pt idx="332">
                  <c:v>93.086000495234657</c:v>
                </c:pt>
                <c:pt idx="333">
                  <c:v>106.32786045960711</c:v>
                </c:pt>
                <c:pt idx="334">
                  <c:v>85.569720423980471</c:v>
                </c:pt>
                <c:pt idx="335">
                  <c:v>83.811580388352922</c:v>
                </c:pt>
                <c:pt idx="336">
                  <c:v>65.053440352726284</c:v>
                </c:pt>
                <c:pt idx="337">
                  <c:v>98.295300317098736</c:v>
                </c:pt>
                <c:pt idx="338">
                  <c:v>107.5371602814721</c:v>
                </c:pt>
                <c:pt idx="339">
                  <c:v>108.77902024584455</c:v>
                </c:pt>
                <c:pt idx="340">
                  <c:v>119.02088021021791</c:v>
                </c:pt>
                <c:pt idx="341">
                  <c:v>98.262740174590363</c:v>
                </c:pt>
                <c:pt idx="342">
                  <c:v>115.50460013896372</c:v>
                </c:pt>
                <c:pt idx="343">
                  <c:v>92.746460103336176</c:v>
                </c:pt>
                <c:pt idx="344">
                  <c:v>125.98832006770954</c:v>
                </c:pt>
                <c:pt idx="345">
                  <c:v>104.23018003208199</c:v>
                </c:pt>
                <c:pt idx="346">
                  <c:v>99.472039996455351</c:v>
                </c:pt>
                <c:pt idx="347">
                  <c:v>86.713899960827803</c:v>
                </c:pt>
                <c:pt idx="348">
                  <c:v>74.955759925200255</c:v>
                </c:pt>
                <c:pt idx="349">
                  <c:v>97.197619889573616</c:v>
                </c:pt>
                <c:pt idx="350">
                  <c:v>86.439479853946068</c:v>
                </c:pt>
                <c:pt idx="351">
                  <c:v>95.681339818319429</c:v>
                </c:pt>
                <c:pt idx="352">
                  <c:v>109.92319978269188</c:v>
                </c:pt>
                <c:pt idx="353">
                  <c:v>89.165059747065243</c:v>
                </c:pt>
                <c:pt idx="354">
                  <c:v>74.406919711437695</c:v>
                </c:pt>
                <c:pt idx="355">
                  <c:v>82.648779675811056</c:v>
                </c:pt>
                <c:pt idx="356">
                  <c:v>79.890639640183508</c:v>
                </c:pt>
                <c:pt idx="357">
                  <c:v>89.13249960455687</c:v>
                </c:pt>
                <c:pt idx="358">
                  <c:v>79.374359568929322</c:v>
                </c:pt>
                <c:pt idx="359">
                  <c:v>85.616219533302683</c:v>
                </c:pt>
                <c:pt idx="360">
                  <c:v>76.858079497675135</c:v>
                </c:pt>
                <c:pt idx="361">
                  <c:v>67.099939462048496</c:v>
                </c:pt>
                <c:pt idx="362">
                  <c:v>103.34179942642095</c:v>
                </c:pt>
                <c:pt idx="363">
                  <c:v>73.5836593907934</c:v>
                </c:pt>
                <c:pt idx="364">
                  <c:v>75.825519355166762</c:v>
                </c:pt>
                <c:pt idx="365">
                  <c:v>62.067379319539214</c:v>
                </c:pt>
                <c:pt idx="366">
                  <c:v>56.309239283912575</c:v>
                </c:pt>
                <c:pt idx="367">
                  <c:v>59.551099248285027</c:v>
                </c:pt>
                <c:pt idx="368">
                  <c:v>69.792959212658388</c:v>
                </c:pt>
                <c:pt idx="369">
                  <c:v>57.03481917703084</c:v>
                </c:pt>
                <c:pt idx="370">
                  <c:v>57.276679141404202</c:v>
                </c:pt>
                <c:pt idx="371">
                  <c:v>33.518539105776654</c:v>
                </c:pt>
                <c:pt idx="372">
                  <c:v>75.760399070150015</c:v>
                </c:pt>
                <c:pt idx="373">
                  <c:v>71.002259034522467</c:v>
                </c:pt>
                <c:pt idx="374">
                  <c:v>36.244118998895829</c:v>
                </c:pt>
                <c:pt idx="375">
                  <c:v>58.48597896326828</c:v>
                </c:pt>
                <c:pt idx="376">
                  <c:v>60.727838927641642</c:v>
                </c:pt>
                <c:pt idx="377">
                  <c:v>66.969698892014094</c:v>
                </c:pt>
                <c:pt idx="378">
                  <c:v>41.211558856386546</c:v>
                </c:pt>
                <c:pt idx="379">
                  <c:v>43.453418820759907</c:v>
                </c:pt>
                <c:pt idx="380">
                  <c:v>49.695278785132359</c:v>
                </c:pt>
                <c:pt idx="381">
                  <c:v>54.937138749505721</c:v>
                </c:pt>
                <c:pt idx="382">
                  <c:v>68.178998713878173</c:v>
                </c:pt>
                <c:pt idx="383">
                  <c:v>42.420858678251534</c:v>
                </c:pt>
                <c:pt idx="384">
                  <c:v>43.662718642623986</c:v>
                </c:pt>
                <c:pt idx="385">
                  <c:v>30.904578606997347</c:v>
                </c:pt>
                <c:pt idx="386">
                  <c:v>44.146438571369799</c:v>
                </c:pt>
                <c:pt idx="387">
                  <c:v>36.388298535743161</c:v>
                </c:pt>
                <c:pt idx="388">
                  <c:v>44.630158500115613</c:v>
                </c:pt>
                <c:pt idx="389">
                  <c:v>33.872018464488974</c:v>
                </c:pt>
                <c:pt idx="390">
                  <c:v>33.113878428861426</c:v>
                </c:pt>
                <c:pt idx="391">
                  <c:v>37.355738393234788</c:v>
                </c:pt>
                <c:pt idx="392">
                  <c:v>36.597598357607239</c:v>
                </c:pt>
                <c:pt idx="393">
                  <c:v>31.839458321980601</c:v>
                </c:pt>
                <c:pt idx="394">
                  <c:v>29.081318286353053</c:v>
                </c:pt>
                <c:pt idx="395">
                  <c:v>32.323178250725505</c:v>
                </c:pt>
                <c:pt idx="396">
                  <c:v>48.565038215098866</c:v>
                </c:pt>
                <c:pt idx="397">
                  <c:v>34.806898179471318</c:v>
                </c:pt>
                <c:pt idx="398">
                  <c:v>37.04875814384468</c:v>
                </c:pt>
                <c:pt idx="399">
                  <c:v>13.290618108217132</c:v>
                </c:pt>
                <c:pt idx="400">
                  <c:v>17.532478072590493</c:v>
                </c:pt>
                <c:pt idx="401">
                  <c:v>21.774338036962945</c:v>
                </c:pt>
                <c:pt idx="402">
                  <c:v>14.016198001336306</c:v>
                </c:pt>
                <c:pt idx="403">
                  <c:v>11.258057965708758</c:v>
                </c:pt>
                <c:pt idx="404">
                  <c:v>36.49991793008212</c:v>
                </c:pt>
                <c:pt idx="405">
                  <c:v>9.7417778944545717</c:v>
                </c:pt>
                <c:pt idx="406">
                  <c:v>23.983637858827933</c:v>
                </c:pt>
                <c:pt idx="407">
                  <c:v>9.225497823200385</c:v>
                </c:pt>
                <c:pt idx="408">
                  <c:v>36.467357787573746</c:v>
                </c:pt>
                <c:pt idx="409">
                  <c:v>23.709217751946198</c:v>
                </c:pt>
                <c:pt idx="410">
                  <c:v>14.95107771631865</c:v>
                </c:pt>
                <c:pt idx="411">
                  <c:v>1.1929376806920118</c:v>
                </c:pt>
                <c:pt idx="412">
                  <c:v>4.4347976450644637</c:v>
                </c:pt>
                <c:pt idx="413">
                  <c:v>8.6766576094378252</c:v>
                </c:pt>
                <c:pt idx="414">
                  <c:v>12.918517573810277</c:v>
                </c:pt>
                <c:pt idx="415">
                  <c:v>19.160377538183639</c:v>
                </c:pt>
                <c:pt idx="416">
                  <c:v>14.40223750255609</c:v>
                </c:pt>
                <c:pt idx="417">
                  <c:v>14.644097466929452</c:v>
                </c:pt>
                <c:pt idx="418">
                  <c:v>18.885957431301904</c:v>
                </c:pt>
                <c:pt idx="419">
                  <c:v>27.127817395675265</c:v>
                </c:pt>
                <c:pt idx="420">
                  <c:v>13.369677360047717</c:v>
                </c:pt>
                <c:pt idx="421">
                  <c:v>29.611537324421079</c:v>
                </c:pt>
                <c:pt idx="422">
                  <c:v>28.853397288793531</c:v>
                </c:pt>
                <c:pt idx="423">
                  <c:v>15.095257253166892</c:v>
                </c:pt>
                <c:pt idx="424">
                  <c:v>24.337117217539344</c:v>
                </c:pt>
                <c:pt idx="425">
                  <c:v>17.578977181911796</c:v>
                </c:pt>
                <c:pt idx="426">
                  <c:v>24.820837146285157</c:v>
                </c:pt>
                <c:pt idx="427">
                  <c:v>4.0626971106576093</c:v>
                </c:pt>
                <c:pt idx="428">
                  <c:v>21.304557075030971</c:v>
                </c:pt>
                <c:pt idx="429">
                  <c:v>15.546417039403423</c:v>
                </c:pt>
                <c:pt idx="430">
                  <c:v>25.788277003776784</c:v>
                </c:pt>
                <c:pt idx="431">
                  <c:v>17.030136968149236</c:v>
                </c:pt>
                <c:pt idx="432">
                  <c:v>17.271996932522597</c:v>
                </c:pt>
                <c:pt idx="433">
                  <c:v>14.513856896895049</c:v>
                </c:pt>
                <c:pt idx="434">
                  <c:v>22.755716861268411</c:v>
                </c:pt>
                <c:pt idx="435">
                  <c:v>20.997576825640863</c:v>
                </c:pt>
                <c:pt idx="436">
                  <c:v>31.239436790014224</c:v>
                </c:pt>
                <c:pt idx="437">
                  <c:v>34.481296754386676</c:v>
                </c:pt>
                <c:pt idx="438">
                  <c:v>21.723156718760038</c:v>
                </c:pt>
                <c:pt idx="439">
                  <c:v>30.96501668313249</c:v>
                </c:pt>
                <c:pt idx="440">
                  <c:v>18.206876647505851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5.6583869668592518E-24</c:v>
                </c:pt>
                <c:pt idx="1">
                  <c:v>1.1305316048337163E-23</c:v>
                </c:pt>
                <c:pt idx="2">
                  <c:v>2.2497695834537034E-23</c:v>
                </c:pt>
                <c:pt idx="3">
                  <c:v>4.4592173773730761E-23</c:v>
                </c:pt>
                <c:pt idx="4">
                  <c:v>8.8032800247779047E-23</c:v>
                </c:pt>
                <c:pt idx="5">
                  <c:v>1.7309943858244838E-22</c:v>
                </c:pt>
                <c:pt idx="6">
                  <c:v>3.3900965877406231E-22</c:v>
                </c:pt>
                <c:pt idx="7">
                  <c:v>6.6129273939522351E-22</c:v>
                </c:pt>
                <c:pt idx="8">
                  <c:v>1.2848153211518764E-21</c:v>
                </c:pt>
                <c:pt idx="9">
                  <c:v>2.4862965602756714E-21</c:v>
                </c:pt>
                <c:pt idx="10">
                  <c:v>4.7921501964896385E-21</c:v>
                </c:pt>
                <c:pt idx="11">
                  <c:v>9.1996897917481308E-21</c:v>
                </c:pt>
                <c:pt idx="12">
                  <c:v>1.7590622775785923E-20</c:v>
                </c:pt>
                <c:pt idx="13">
                  <c:v>3.3500749026544391E-20</c:v>
                </c:pt>
                <c:pt idx="14">
                  <c:v>6.3546712683480279E-20</c:v>
                </c:pt>
                <c:pt idx="15">
                  <c:v>1.2005961069992397E-19</c:v>
                </c:pt>
                <c:pt idx="16">
                  <c:v>2.2592591111649814E-19</c:v>
                </c:pt>
                <c:pt idx="17">
                  <c:v>4.2344832945101141E-19</c:v>
                </c:pt>
                <c:pt idx="18">
                  <c:v>7.9049672544472129E-19</c:v>
                </c:pt>
                <c:pt idx="19">
                  <c:v>1.4698228562664764E-18</c:v>
                </c:pt>
                <c:pt idx="20">
                  <c:v>2.7220442927427424E-18</c:v>
                </c:pt>
                <c:pt idx="21">
                  <c:v>5.0210049413855374E-18</c:v>
                </c:pt>
                <c:pt idx="22">
                  <c:v>9.224681489890409E-18</c:v>
                </c:pt>
                <c:pt idx="23">
                  <c:v>1.6880191942585981E-17</c:v>
                </c:pt>
                <c:pt idx="24">
                  <c:v>3.07658310927367E-17</c:v>
                </c:pt>
                <c:pt idx="25">
                  <c:v>5.5850259078350916E-17</c:v>
                </c:pt>
                <c:pt idx="26">
                  <c:v>1.009827056436466E-16</c:v>
                </c:pt>
                <c:pt idx="27">
                  <c:v>1.8185870035246386E-16</c:v>
                </c:pt>
                <c:pt idx="28">
                  <c:v>3.2620186029780585E-16</c:v>
                </c:pt>
                <c:pt idx="29">
                  <c:v>5.8277921443845816E-16</c:v>
                </c:pt>
                <c:pt idx="30">
                  <c:v>1.0370195500833689E-15</c:v>
                </c:pt>
                <c:pt idx="31">
                  <c:v>1.8379559729052476E-15</c:v>
                </c:pt>
                <c:pt idx="32">
                  <c:v>3.2445056432293989E-15</c:v>
                </c:pt>
                <c:pt idx="33">
                  <c:v>5.7046267453002716E-15</c:v>
                </c:pt>
                <c:pt idx="34">
                  <c:v>9.9901314676166053E-15</c:v>
                </c:pt>
                <c:pt idx="35">
                  <c:v>1.7425307194770187E-14</c:v>
                </c:pt>
                <c:pt idx="36">
                  <c:v>3.0272964572951426E-14</c:v>
                </c:pt>
                <c:pt idx="37">
                  <c:v>5.2383526497899717E-14</c:v>
                </c:pt>
                <c:pt idx="38">
                  <c:v>9.0281711062008225E-14</c:v>
                </c:pt>
                <c:pt idx="39">
                  <c:v>1.5497801737110575E-13</c:v>
                </c:pt>
                <c:pt idx="40">
                  <c:v>2.6497548138210551E-13</c:v>
                </c:pt>
                <c:pt idx="41">
                  <c:v>4.5123891764765616E-13</c:v>
                </c:pt>
                <c:pt idx="42">
                  <c:v>7.6537218965603107E-13</c:v>
                </c:pt>
                <c:pt idx="43">
                  <c:v>1.2930165289342708E-12</c:v>
                </c:pt>
                <c:pt idx="44">
                  <c:v>2.1757086848472874E-12</c:v>
                </c:pt>
                <c:pt idx="45">
                  <c:v>3.6463863656832189E-12</c:v>
                </c:pt>
                <c:pt idx="46">
                  <c:v>6.0868120607038593E-12</c:v>
                </c:pt>
                <c:pt idx="47">
                  <c:v>1.0120043304689347E-11</c:v>
                </c:pt>
                <c:pt idx="48">
                  <c:v>1.6758691995016631E-11</c:v>
                </c:pt>
                <c:pt idx="49">
                  <c:v>2.7641597415950216E-11</c:v>
                </c:pt>
                <c:pt idx="50">
                  <c:v>4.5409992016249016E-11</c:v>
                </c:pt>
                <c:pt idx="51">
                  <c:v>7.4302766413821127E-11</c:v>
                </c:pt>
                <c:pt idx="52">
                  <c:v>1.2109433078598063E-10</c:v>
                </c:pt>
                <c:pt idx="53">
                  <c:v>1.9656577783751935E-10</c:v>
                </c:pt>
                <c:pt idx="54">
                  <c:v>3.1780247636982406E-10</c:v>
                </c:pt>
                <c:pt idx="55">
                  <c:v>5.1176657166747359E-10</c:v>
                </c:pt>
                <c:pt idx="56">
                  <c:v>8.208273563607225E-10</c:v>
                </c:pt>
                <c:pt idx="57">
                  <c:v>1.3112847168134939E-9</c:v>
                </c:pt>
                <c:pt idx="58">
                  <c:v>2.0864474302432216E-9</c:v>
                </c:pt>
                <c:pt idx="59">
                  <c:v>3.3066114401402578E-9</c:v>
                </c:pt>
                <c:pt idx="60">
                  <c:v>5.2194429029083877E-9</c:v>
                </c:pt>
                <c:pt idx="61">
                  <c:v>8.2059791290879278E-9</c:v>
                </c:pt>
                <c:pt idx="62">
                  <c:v>1.2849964709528159E-8</c:v>
                </c:pt>
                <c:pt idx="63">
                  <c:v>2.0041892656141639E-8</c:v>
                </c:pt>
                <c:pt idx="64">
                  <c:v>3.1134421341399724E-8</c:v>
                </c:pt>
                <c:pt idx="65">
                  <c:v>4.817349271038385E-8</c:v>
                </c:pt>
                <c:pt idx="66">
                  <c:v>7.4240474929250552E-8</c:v>
                </c:pt>
                <c:pt idx="67">
                  <c:v>1.1395637294202407E-7</c:v>
                </c:pt>
                <c:pt idx="68">
                  <c:v>1.7422150623917999E-7</c:v>
                </c:pt>
                <c:pt idx="69">
                  <c:v>2.6529568133940179E-7</c:v>
                </c:pt>
                <c:pt idx="70">
                  <c:v>4.0236840028031051E-7</c:v>
                </c:pt>
                <c:pt idx="71">
                  <c:v>6.0783096721412604E-7</c:v>
                </c:pt>
                <c:pt idx="72">
                  <c:v>9.1454914531502623E-7</c:v>
                </c:pt>
                <c:pt idx="73">
                  <c:v>1.3705552386784951E-6</c:v>
                </c:pt>
                <c:pt idx="74">
                  <c:v>2.0457441108807879E-6</c:v>
                </c:pt>
                <c:pt idx="75">
                  <c:v>3.0413846184160047E-6</c:v>
                </c:pt>
                <c:pt idx="76">
                  <c:v>4.5035672332109421E-6</c:v>
                </c:pt>
                <c:pt idx="77">
                  <c:v>6.6421277768866337E-6</c:v>
                </c:pt>
                <c:pt idx="78">
                  <c:v>9.7571520145856099E-6</c:v>
                </c:pt>
                <c:pt idx="79">
                  <c:v>1.4275922657597642E-5</c:v>
                </c:pt>
                <c:pt idx="80">
                  <c:v>2.0804178504900005E-5</c:v>
                </c:pt>
                <c:pt idx="81">
                  <c:v>3.0196890658305761E-5</c:v>
                </c:pt>
                <c:pt idx="82">
                  <c:v>4.3655518553121891E-5</c:v>
                </c:pt>
                <c:pt idx="83">
                  <c:v>6.2861008751896092E-5</c:v>
                </c:pt>
                <c:pt idx="84">
                  <c:v>9.0154790943747974E-5</c:v>
                </c:pt>
                <c:pt idx="85">
                  <c:v>1.2878389180631645E-4</c:v>
                </c:pt>
                <c:pt idx="86">
                  <c:v>1.8323125222184479E-4</c:v>
                </c:pt>
                <c:pt idx="87">
                  <c:v>2.596586674293735E-4</c:v>
                </c:pt>
                <c:pt idx="88">
                  <c:v>3.6649779677375946E-4</c:v>
                </c:pt>
                <c:pt idx="89">
                  <c:v>5.1523479271044594E-4</c:v>
                </c:pt>
                <c:pt idx="90">
                  <c:v>7.2144672512622408E-4</c:v>
                </c:pt>
                <c:pt idx="91">
                  <c:v>1.0061636428293688E-3</c:v>
                </c:pt>
                <c:pt idx="92">
                  <c:v>1.3976494054551386E-3</c:v>
                </c:pt>
                <c:pt idx="93">
                  <c:v>1.9337179908864078E-3</c:v>
                </c:pt>
                <c:pt idx="94">
                  <c:v>2.6647305530193696E-3</c:v>
                </c:pt>
                <c:pt idx="95">
                  <c:v>3.6574528401758697E-3</c:v>
                </c:pt>
                <c:pt idx="96">
                  <c:v>4.9999934842169212E-3</c:v>
                </c:pt>
                <c:pt idx="97">
                  <c:v>6.8080919343882895E-3</c:v>
                </c:pt>
                <c:pt idx="98">
                  <c:v>9.2330811987870968E-3</c:v>
                </c:pt>
                <c:pt idx="99">
                  <c:v>1.2471915737439445E-2</c:v>
                </c:pt>
                <c:pt idx="100">
                  <c:v>1.6779729329267915E-2</c:v>
                </c:pt>
                <c:pt idx="101">
                  <c:v>2.2485471767577061E-2</c:v>
                </c:pt>
                <c:pt idx="102">
                  <c:v>3.0011266730752564E-2</c:v>
                </c:pt>
                <c:pt idx="103">
                  <c:v>3.9896235560409103E-2</c:v>
                </c:pt>
                <c:pt idx="104">
                  <c:v>5.282564178277397E-2</c:v>
                </c:pt>
                <c:pt idx="105">
                  <c:v>6.9666327094539932E-2</c:v>
                </c:pt>
                <c:pt idx="106">
                  <c:v>9.1509528343494087E-2</c:v>
                </c:pt>
                <c:pt idx="107">
                  <c:v>0.11972228282129274</c:v>
                </c:pt>
                <c:pt idx="108">
                  <c:v>0.15600874075740248</c:v>
                </c:pt>
                <c:pt idx="109">
                  <c:v>0.20248280267390228</c:v>
                </c:pt>
                <c:pt idx="110">
                  <c:v>0.26175357713815484</c:v>
                </c:pt>
                <c:pt idx="111">
                  <c:v>0.33702520176665146</c:v>
                </c:pt>
                <c:pt idx="112">
                  <c:v>0.43221257584167078</c:v>
                </c:pt>
                <c:pt idx="113">
                  <c:v>0.55207450385770374</c:v>
                </c:pt>
                <c:pt idx="114">
                  <c:v>0.70236563166050792</c:v>
                </c:pt>
                <c:pt idx="115">
                  <c:v>0.89000835552407442</c:v>
                </c:pt>
                <c:pt idx="116">
                  <c:v>1.123285583936948</c:v>
                </c:pt>
                <c:pt idx="117">
                  <c:v>1.4120548165270708</c:v>
                </c:pt>
                <c:pt idx="118">
                  <c:v>1.7679834598016182</c:v>
                </c:pt>
                <c:pt idx="119">
                  <c:v>2.2048046124033798</c:v>
                </c:pt>
                <c:pt idx="120">
                  <c:v>2.7385917135292011</c:v>
                </c:pt>
                <c:pt idx="121">
                  <c:v>3.3880494513748927</c:v>
                </c:pt>
                <c:pt idx="122">
                  <c:v>4.1748171739026771</c:v>
                </c:pt>
                <c:pt idx="123">
                  <c:v>5.12377973880933</c:v>
                </c:pt>
                <c:pt idx="124">
                  <c:v>6.2633792986437227</c:v>
                </c:pt>
                <c:pt idx="125">
                  <c:v>7.6259199656202012</c:v>
                </c:pt>
                <c:pt idx="126">
                  <c:v>9.2478556746344847</c:v>
                </c:pt>
                <c:pt idx="127">
                  <c:v>11.170049909729586</c:v>
                </c:pt>
                <c:pt idx="128">
                  <c:v>13.437994338135152</c:v>
                </c:pt>
                <c:pt idx="129">
                  <c:v>16.101971878111126</c:v>
                </c:pt>
                <c:pt idx="130">
                  <c:v>19.21714839414728</c:v>
                </c:pt>
                <c:pt idx="131">
                  <c:v>22.843576156859058</c:v>
                </c:pt>
                <c:pt idx="132">
                  <c:v>27.046091523263907</c:v>
                </c:pt>
                <c:pt idx="133">
                  <c:v>31.894089087636669</c:v>
                </c:pt>
                <c:pt idx="134">
                  <c:v>37.461154924818025</c:v>
                </c:pt>
                <c:pt idx="135">
                  <c:v>43.824542592107711</c:v>
                </c:pt>
                <c:pt idx="136">
                  <c:v>51.06447735696468</c:v>
                </c:pt>
                <c:pt idx="137">
                  <c:v>59.26327674265417</c:v>
                </c:pt>
                <c:pt idx="138">
                  <c:v>68.504278976177702</c:v>
                </c:pt>
                <c:pt idx="139">
                  <c:v>78.870575295981155</c:v>
                </c:pt>
                <c:pt idx="140">
                  <c:v>90.44354730924691</c:v>
                </c:pt>
                <c:pt idx="141">
                  <c:v>103.30121661781148</c:v>
                </c:pt>
                <c:pt idx="142">
                  <c:v>117.5164206516621</c:v>
                </c:pt>
                <c:pt idx="143">
                  <c:v>133.15483590731358</c:v>
                </c:pt>
                <c:pt idx="144">
                  <c:v>150.27287738703717</c:v>
                </c:pt>
                <c:pt idx="145">
                  <c:v>168.91551073234581</c:v>
                </c:pt>
                <c:pt idx="146">
                  <c:v>189.11402106138411</c:v>
                </c:pt>
                <c:pt idx="147">
                  <c:v>210.88378954424593</c:v>
                </c:pt>
                <c:pt idx="148">
                  <c:v>234.22213495164937</c:v>
                </c:pt>
                <c:pt idx="149">
                  <c:v>259.10628245202008</c:v>
                </c:pt>
                <c:pt idx="150">
                  <c:v>285.49152547804221</c:v>
                </c:pt>
                <c:pt idx="151">
                  <c:v>313.30964822746677</c:v>
                </c:pt>
                <c:pt idx="152">
                  <c:v>342.46767603587841</c:v>
                </c:pt>
                <c:pt idx="153">
                  <c:v>372.84701824962724</c:v>
                </c:pt>
                <c:pt idx="154">
                  <c:v>404.30306319651481</c:v>
                </c:pt>
                <c:pt idx="155">
                  <c:v>436.66527734809438</c:v>
                </c:pt>
                <c:pt idx="156">
                  <c:v>469.73785083638188</c:v>
                </c:pt>
                <c:pt idx="157">
                  <c:v>503.30091928005174</c:v>
                </c:pt>
                <c:pt idx="158">
                  <c:v>537.11237764907605</c:v>
                </c:pt>
                <c:pt idx="159">
                  <c:v>570.91028601559253</c:v>
                </c:pt>
                <c:pt idx="160">
                  <c:v>604.41584996312326</c:v>
                </c:pt>
                <c:pt idx="161">
                  <c:v>637.33694070058823</c:v>
                </c:pt>
                <c:pt idx="162">
                  <c:v>669.3721021617979</c:v>
                </c:pt>
                <c:pt idx="163">
                  <c:v>700.21497521767014</c:v>
                </c:pt>
                <c:pt idx="164">
                  <c:v>729.55905325559434</c:v>
                </c:pt>
                <c:pt idx="165">
                  <c:v>757.1026694432428</c:v>
                </c:pt>
                <c:pt idx="166">
                  <c:v>782.55410460452583</c:v>
                </c:pt>
                <c:pt idx="167">
                  <c:v>805.63669633220218</c:v>
                </c:pt>
                <c:pt idx="168">
                  <c:v>826.09382518331461</c:v>
                </c:pt>
                <c:pt idx="169">
                  <c:v>843.69365286414791</c:v>
                </c:pt>
                <c:pt idx="170">
                  <c:v>858.23349038153231</c:v>
                </c:pt>
                <c:pt idx="171">
                  <c:v>869.54368123176926</c:v>
                </c:pt>
                <c:pt idx="172">
                  <c:v>877.49089567047099</c:v>
                </c:pt>
                <c:pt idx="173">
                  <c:v>881.98074664993101</c:v>
                </c:pt>
                <c:pt idx="174">
                  <c:v>882.95965566936616</c:v>
                </c:pt>
                <c:pt idx="175">
                  <c:v>880.41591696914168</c:v>
                </c:pt>
                <c:pt idx="176">
                  <c:v>874.37993051590411</c:v>
                </c:pt>
                <c:pt idx="177">
                  <c:v>864.92359729514305</c:v>
                </c:pt>
                <c:pt idx="178">
                  <c:v>852.15889372897323</c:v>
                </c:pt>
                <c:pt idx="179">
                  <c:v>836.23566473761673</c:v>
                </c:pt>
                <c:pt idx="180">
                  <c:v>817.33869625715397</c:v>
                </c:pt>
                <c:pt idx="181">
                  <c:v>795.68414716863026</c:v>
                </c:pt>
                <c:pt idx="182">
                  <c:v>771.5154369325511</c:v>
                </c:pt>
                <c:pt idx="183">
                  <c:v>745.09869822610972</c:v>
                </c:pt>
                <c:pt idx="184">
                  <c:v>716.71791315710391</c:v>
                </c:pt>
                <c:pt idx="185">
                  <c:v>686.66985694231857</c:v>
                </c:pt>
                <c:pt idx="186">
                  <c:v>655.25897421439151</c:v>
                </c:pt>
                <c:pt idx="187">
                  <c:v>622.79231044508106</c:v>
                </c:pt>
                <c:pt idx="188">
                  <c:v>589.5746145807791</c:v>
                </c:pt>
                <c:pt idx="189">
                  <c:v>555.90371925007867</c:v>
                </c:pt>
                <c:pt idx="190">
                  <c:v>522.06629230949943</c:v>
                </c:pt>
                <c:pt idx="191">
                  <c:v>488.33403861697371</c:v>
                </c:pt>
                <c:pt idx="192">
                  <c:v>454.96041439819226</c:v>
                </c:pt>
                <c:pt idx="193">
                  <c:v>422.1778990630267</c:v>
                </c:pt>
                <c:pt idx="194">
                  <c:v>390.1958515027037</c:v>
                </c:pt>
                <c:pt idx="195">
                  <c:v>359.19896038981204</c:v>
                </c:pt>
                <c:pt idx="196">
                  <c:v>329.34628139599647</c:v>
                </c:pt>
                <c:pt idx="197">
                  <c:v>300.77083904548795</c:v>
                </c:pt>
                <c:pt idx="198">
                  <c:v>273.57975755510034</c:v>
                </c:pt>
                <c:pt idx="199">
                  <c:v>247.85487379026259</c:v>
                </c:pt>
                <c:pt idx="200">
                  <c:v>223.65377660247248</c:v>
                </c:pt>
                <c:pt idx="201">
                  <c:v>201.01121040969318</c:v>
                </c:pt>
                <c:pt idx="202">
                  <c:v>179.940776938829</c:v>
                </c:pt>
                <c:pt idx="203">
                  <c:v>160.43686747643903</c:v>
                </c:pt>
                <c:pt idx="204">
                  <c:v>142.47675859728059</c:v>
                </c:pt>
                <c:pt idx="205">
                  <c:v>126.02280692119591</c:v>
                </c:pt>
                <c:pt idx="206">
                  <c:v>111.02468269875546</c:v>
                </c:pt>
                <c:pt idx="207">
                  <c:v>97.421587623942742</c:v>
                </c:pt>
                <c:pt idx="208">
                  <c:v>85.144408881136002</c:v>
                </c:pt>
                <c:pt idx="209">
                  <c:v>74.117768716620574</c:v>
                </c:pt>
                <c:pt idx="210">
                  <c:v>64.261936458405032</c:v>
                </c:pt>
                <c:pt idx="211">
                  <c:v>55.49457759406674</c:v>
                </c:pt>
                <c:pt idx="212">
                  <c:v>47.732321991051123</c:v>
                </c:pt>
                <c:pt idx="213">
                  <c:v>40.892140384583428</c:v>
                </c:pt>
                <c:pt idx="214">
                  <c:v>34.892524687244837</c:v>
                </c:pt>
                <c:pt idx="215">
                  <c:v>29.6544733596408</c:v>
                </c:pt>
                <c:pt idx="216">
                  <c:v>25.102287937122739</c:v>
                </c:pt>
                <c:pt idx="217">
                  <c:v>21.164190789486486</c:v>
                </c:pt>
                <c:pt idx="218">
                  <c:v>17.772777293595631</c:v>
                </c:pt>
                <c:pt idx="219">
                  <c:v>14.865317850632326</c:v>
                </c:pt>
                <c:pt idx="220">
                  <c:v>12.383926634857071</c:v>
                </c:pt>
                <c:pt idx="221">
                  <c:v>10.275614694800215</c:v>
                </c:pt>
                <c:pt idx="222">
                  <c:v>8.4922451306567837</c:v>
                </c:pt>
                <c:pt idx="223">
                  <c:v>6.9904076418647279</c:v>
                </c:pt>
                <c:pt idx="224">
                  <c:v>5.7312288782498149</c:v>
                </c:pt>
                <c:pt idx="225">
                  <c:v>4.6801338372274692</c:v>
                </c:pt>
                <c:pt idx="226">
                  <c:v>3.8065721237691679</c:v>
                </c:pt>
                <c:pt idx="227">
                  <c:v>3.0837213165510344</c:v>
                </c:pt>
                <c:pt idx="228">
                  <c:v>2.488178040200248</c:v>
                </c:pt>
                <c:pt idx="229">
                  <c:v>1.9996456957805386</c:v>
                </c:pt>
                <c:pt idx="230">
                  <c:v>1.6006262036480272</c:v>
                </c:pt>
                <c:pt idx="231">
                  <c:v>1.2761216067597967</c:v>
                </c:pt>
                <c:pt idx="232">
                  <c:v>1.0133499993467123</c:v>
                </c:pt>
                <c:pt idx="233">
                  <c:v>0.8014790061455731</c:v>
                </c:pt>
                <c:pt idx="234">
                  <c:v>0.63137895255826493</c:v>
                </c:pt>
                <c:pt idx="235">
                  <c:v>0.49539693981726474</c:v>
                </c:pt>
                <c:pt idx="236">
                  <c:v>0.3871522687704384</c:v>
                </c:pt>
                <c:pt idx="237">
                  <c:v>0.30135303357224602</c:v>
                </c:pt>
                <c:pt idx="238">
                  <c:v>0.23363322106331444</c:v>
                </c:pt>
                <c:pt idx="239">
                  <c:v>0.18040928918112223</c:v>
                </c:pt>
                <c:pt idx="240">
                  <c:v>0.13875494323393361</c:v>
                </c:pt>
                <c:pt idx="241">
                  <c:v>0.10629266665287392</c:v>
                </c:pt>
                <c:pt idx="242">
                  <c:v>8.1100477493241493E-2</c:v>
                </c:pt>
                <c:pt idx="243">
                  <c:v>6.1632358827651605E-2</c:v>
                </c:pt>
                <c:pt idx="244">
                  <c:v>4.6650836756261825E-2</c:v>
                </c:pt>
                <c:pt idx="245">
                  <c:v>3.5170241957835191E-2</c:v>
                </c:pt>
                <c:pt idx="246">
                  <c:v>2.6409278970440701E-2</c:v>
                </c:pt>
                <c:pt idx="247">
                  <c:v>1.9751632759613433E-2</c:v>
                </c:pt>
                <c:pt idx="248">
                  <c:v>1.4713457193926999E-2</c:v>
                </c:pt>
                <c:pt idx="249">
                  <c:v>1.0916708852795949E-2</c:v>
                </c:pt>
                <c:pt idx="250">
                  <c:v>8.0674075193102254E-3</c:v>
                </c:pt>
                <c:pt idx="251">
                  <c:v>5.9380183201201064E-3</c:v>
                </c:pt>
                <c:pt idx="252">
                  <c:v>4.3532573368725543E-3</c:v>
                </c:pt>
                <c:pt idx="253">
                  <c:v>3.1787210509682043E-3</c:v>
                </c:pt>
                <c:pt idx="254">
                  <c:v>2.3118293087744882E-3</c:v>
                </c:pt>
                <c:pt idx="255">
                  <c:v>1.674651267448636E-3</c:v>
                </c:pt>
                <c:pt idx="256">
                  <c:v>1.2082540778610548E-3</c:v>
                </c:pt>
                <c:pt idx="257">
                  <c:v>8.6827525960514863E-4</c:v>
                </c:pt>
                <c:pt idx="258">
                  <c:v>6.2147241045033873E-4</c:v>
                </c:pt>
                <c:pt idx="259">
                  <c:v>4.4304878527672291E-4</c:v>
                </c:pt>
                <c:pt idx="260">
                  <c:v>3.1459116147832065E-4</c:v>
                </c:pt>
                <c:pt idx="261">
                  <c:v>2.2248808265628618E-4</c:v>
                </c:pt>
                <c:pt idx="262">
                  <c:v>1.5672282805173724E-4</c:v>
                </c:pt>
                <c:pt idx="263">
                  <c:v>1.0995703897121809E-4</c:v>
                </c:pt>
                <c:pt idx="264">
                  <c:v>7.6838536142748035E-5</c:v>
                </c:pt>
                <c:pt idx="265">
                  <c:v>5.3481108298567696E-5</c:v>
                </c:pt>
                <c:pt idx="266">
                  <c:v>3.7075497273889844E-5</c:v>
                </c:pt>
                <c:pt idx="267">
                  <c:v>2.5599933705709863E-5</c:v>
                </c:pt>
                <c:pt idx="268">
                  <c:v>1.7605808208843653E-5</c:v>
                </c:pt>
                <c:pt idx="269">
                  <c:v>1.2059751591915101E-5</c:v>
                </c:pt>
                <c:pt idx="270">
                  <c:v>8.2278436025981753E-6</c:v>
                </c:pt>
                <c:pt idx="271">
                  <c:v>5.591121930993165E-6</c:v>
                </c:pt>
                <c:pt idx="272">
                  <c:v>3.7842269028999197E-6</c:v>
                </c:pt>
                <c:pt idx="273">
                  <c:v>2.5510598299165598E-6</c:v>
                </c:pt>
                <c:pt idx="274">
                  <c:v>1.7128896668650503E-6</c:v>
                </c:pt>
                <c:pt idx="275">
                  <c:v>1.1455219215813982E-6</c:v>
                </c:pt>
                <c:pt idx="276">
                  <c:v>7.6303189084180379E-7</c:v>
                </c:pt>
                <c:pt idx="277">
                  <c:v>5.0622926097347884E-7</c:v>
                </c:pt>
                <c:pt idx="278">
                  <c:v>3.3451613429636149E-7</c:v>
                </c:pt>
                <c:pt idx="279">
                  <c:v>2.2016696925925056E-7</c:v>
                </c:pt>
                <c:pt idx="280">
                  <c:v>1.4432864313378578E-7</c:v>
                </c:pt>
                <c:pt idx="281">
                  <c:v>9.4236286371180878E-8</c:v>
                </c:pt>
                <c:pt idx="282">
                  <c:v>6.1284277112933864E-8</c:v>
                </c:pt>
                <c:pt idx="283">
                  <c:v>3.9695862444887495E-8</c:v>
                </c:pt>
                <c:pt idx="284">
                  <c:v>2.5609829446906522E-8</c:v>
                </c:pt>
                <c:pt idx="285">
                  <c:v>1.645634563503271E-8</c:v>
                </c:pt>
                <c:pt idx="286">
                  <c:v>1.0532352465246502E-8</c:v>
                </c:pt>
                <c:pt idx="287">
                  <c:v>6.7140201182144505E-9</c:v>
                </c:pt>
                <c:pt idx="288">
                  <c:v>4.2629001675235412E-9</c:v>
                </c:pt>
                <c:pt idx="289">
                  <c:v>2.6958328169490907E-9</c:v>
                </c:pt>
                <c:pt idx="290">
                  <c:v>1.6980325824026241E-9</c:v>
                </c:pt>
                <c:pt idx="291">
                  <c:v>1.0652814212021236E-9</c:v>
                </c:pt>
                <c:pt idx="292">
                  <c:v>6.6565309598624797E-10</c:v>
                </c:pt>
                <c:pt idx="293">
                  <c:v>4.1428273010898829E-10</c:v>
                </c:pt>
                <c:pt idx="294">
                  <c:v>2.5680943346125917E-10</c:v>
                </c:pt>
                <c:pt idx="295">
                  <c:v>1.5855881296773205E-10</c:v>
                </c:pt>
                <c:pt idx="296">
                  <c:v>9.7506837034222566E-11</c:v>
                </c:pt>
                <c:pt idx="297">
                  <c:v>5.9723468481664815E-11</c:v>
                </c:pt>
                <c:pt idx="298">
                  <c:v>3.6435123381022901E-11</c:v>
                </c:pt>
                <c:pt idx="299">
                  <c:v>2.213913952118095E-11</c:v>
                </c:pt>
                <c:pt idx="300">
                  <c:v>1.3398818363371097E-11</c:v>
                </c:pt>
                <c:pt idx="301">
                  <c:v>8.0767665873695843E-12</c:v>
                </c:pt>
                <c:pt idx="302">
                  <c:v>4.8492417393191748E-12</c:v>
                </c:pt>
                <c:pt idx="303">
                  <c:v>2.8998491527653754E-12</c:v>
                </c:pt>
                <c:pt idx="304">
                  <c:v>1.7271984878254064E-12</c:v>
                </c:pt>
                <c:pt idx="305">
                  <c:v>1.0246472083800722E-12</c:v>
                </c:pt>
                <c:pt idx="306">
                  <c:v>6.0544088210843142E-13</c:v>
                </c:pt>
                <c:pt idx="307">
                  <c:v>3.5631523753838329E-13</c:v>
                </c:pt>
                <c:pt idx="308">
                  <c:v>2.0886338718259228E-13</c:v>
                </c:pt>
                <c:pt idx="309">
                  <c:v>1.2194261623994351E-13</c:v>
                </c:pt>
                <c:pt idx="310">
                  <c:v>7.0911058793043228E-14</c:v>
                </c:pt>
                <c:pt idx="311">
                  <c:v>4.1071229259374274E-14</c:v>
                </c:pt>
                <c:pt idx="312">
                  <c:v>2.3693362706179146E-14</c:v>
                </c:pt>
                <c:pt idx="313">
                  <c:v>1.3613850404735965E-14</c:v>
                </c:pt>
                <c:pt idx="314">
                  <c:v>7.7911311540280191E-15</c:v>
                </c:pt>
                <c:pt idx="315">
                  <c:v>4.4410465592047277E-15</c:v>
                </c:pt>
                <c:pt idx="316">
                  <c:v>2.5213631844596664E-15</c:v>
                </c:pt>
                <c:pt idx="317">
                  <c:v>1.4257742208873683E-15</c:v>
                </c:pt>
                <c:pt idx="318">
                  <c:v>8.030292763470565E-16</c:v>
                </c:pt>
                <c:pt idx="319">
                  <c:v>4.5048182053146076E-16</c:v>
                </c:pt>
                <c:pt idx="320">
                  <c:v>2.5170302210334272E-16</c:v>
                </c:pt>
                <c:pt idx="321">
                  <c:v>1.400763640983533E-16</c:v>
                </c:pt>
                <c:pt idx="322">
                  <c:v>7.7643760404522243E-17</c:v>
                </c:pt>
                <c:pt idx="323">
                  <c:v>4.2866056395887704E-17</c:v>
                </c:pt>
                <c:pt idx="324">
                  <c:v>2.3571421348919444E-17</c:v>
                </c:pt>
                <c:pt idx="325">
                  <c:v>1.2909911977250145E-17</c:v>
                </c:pt>
                <c:pt idx="326">
                  <c:v>7.0424871152355695E-18</c:v>
                </c:pt>
                <c:pt idx="327">
                  <c:v>3.8264329786561903E-18</c:v>
                </c:pt>
                <c:pt idx="328">
                  <c:v>2.0707488585249134E-18</c:v>
                </c:pt>
                <c:pt idx="329">
                  <c:v>1.1161588837536121E-18</c:v>
                </c:pt>
                <c:pt idx="330">
                  <c:v>5.9922493886822013E-19</c:v>
                </c:pt>
                <c:pt idx="331">
                  <c:v>3.2041955223491509E-19</c:v>
                </c:pt>
                <c:pt idx="332">
                  <c:v>1.7065279611196951E-19</c:v>
                </c:pt>
                <c:pt idx="333">
                  <c:v>9.0525947209967183E-20</c:v>
                </c:pt>
                <c:pt idx="334">
                  <c:v>4.7829739641788425E-20</c:v>
                </c:pt>
                <c:pt idx="335">
                  <c:v>2.5170290377966783E-20</c:v>
                </c:pt>
                <c:pt idx="336">
                  <c:v>1.3193004322761006E-20</c:v>
                </c:pt>
                <c:pt idx="337">
                  <c:v>6.887545066519512E-21</c:v>
                </c:pt>
                <c:pt idx="338">
                  <c:v>3.5813805628301325E-21</c:v>
                </c:pt>
                <c:pt idx="339">
                  <c:v>1.854819960356998E-21</c:v>
                </c:pt>
                <c:pt idx="340">
                  <c:v>9.5679372708352258E-22</c:v>
                </c:pt>
                <c:pt idx="341">
                  <c:v>4.915867263798487E-22</c:v>
                </c:pt>
                <c:pt idx="342">
                  <c:v>2.5156327849303337E-22</c:v>
                </c:pt>
                <c:pt idx="343">
                  <c:v>1.282211342099336E-22</c:v>
                </c:pt>
                <c:pt idx="344">
                  <c:v>6.5093444339289622E-23</c:v>
                </c:pt>
                <c:pt idx="345">
                  <c:v>3.2913961764576706E-23</c:v>
                </c:pt>
                <c:pt idx="346">
                  <c:v>1.6576328249338477E-23</c:v>
                </c:pt>
                <c:pt idx="347">
                  <c:v>8.3149910474231801E-24</c:v>
                </c:pt>
                <c:pt idx="348">
                  <c:v>4.1543253300811267E-24</c:v>
                </c:pt>
                <c:pt idx="349">
                  <c:v>2.0673046962776253E-24</c:v>
                </c:pt>
                <c:pt idx="350">
                  <c:v>1.0246457633442049E-24</c:v>
                </c:pt>
                <c:pt idx="351">
                  <c:v>5.0583430126742324E-25</c:v>
                </c:pt>
                <c:pt idx="352">
                  <c:v>2.487184905446812E-25</c:v>
                </c:pt>
                <c:pt idx="353">
                  <c:v>1.2180725059461023E-25</c:v>
                </c:pt>
                <c:pt idx="354">
                  <c:v>5.9416009121083446E-26</c:v>
                </c:pt>
                <c:pt idx="355">
                  <c:v>2.8866829330480764E-26</c:v>
                </c:pt>
                <c:pt idx="356">
                  <c:v>1.396882772810251E-26</c:v>
                </c:pt>
                <c:pt idx="357">
                  <c:v>6.7326510869794009E-27</c:v>
                </c:pt>
                <c:pt idx="358">
                  <c:v>3.2320459374547633E-27</c:v>
                </c:pt>
                <c:pt idx="359">
                  <c:v>1.5453761711636434E-27</c:v>
                </c:pt>
                <c:pt idx="360">
                  <c:v>7.3596331653345779E-28</c:v>
                </c:pt>
                <c:pt idx="361">
                  <c:v>3.4909481160208507E-28</c:v>
                </c:pt>
                <c:pt idx="362">
                  <c:v>1.649285688467446E-28</c:v>
                </c:pt>
                <c:pt idx="363">
                  <c:v>7.7609280391081652E-29</c:v>
                </c:pt>
                <c:pt idx="364">
                  <c:v>3.6374471553805613E-29</c:v>
                </c:pt>
                <c:pt idx="365">
                  <c:v>1.6980285912454495E-29</c:v>
                </c:pt>
                <c:pt idx="366">
                  <c:v>7.8951170744388172E-30</c:v>
                </c:pt>
                <c:pt idx="367">
                  <c:v>3.6562629375255259E-30</c:v>
                </c:pt>
                <c:pt idx="368">
                  <c:v>1.686481322445141E-30</c:v>
                </c:pt>
                <c:pt idx="369">
                  <c:v>7.7480233582796898E-31</c:v>
                </c:pt>
                <c:pt idx="370">
                  <c:v>3.5454027462667538E-31</c:v>
                </c:pt>
                <c:pt idx="371">
                  <c:v>1.615866592315883E-31</c:v>
                </c:pt>
                <c:pt idx="372">
                  <c:v>7.3351786783065122E-32</c:v>
                </c:pt>
                <c:pt idx="373">
                  <c:v>3.3165088646481443E-32</c:v>
                </c:pt>
                <c:pt idx="374">
                  <c:v>1.4935401344862165E-32</c:v>
                </c:pt>
                <c:pt idx="375">
                  <c:v>6.6991222383947661E-33</c:v>
                </c:pt>
                <c:pt idx="376">
                  <c:v>2.9928446691726784E-33</c:v>
                </c:pt>
                <c:pt idx="377">
                  <c:v>1.3317285854507188E-33</c:v>
                </c:pt>
                <c:pt idx="378">
                  <c:v>5.9021811745345473E-34</c:v>
                </c:pt>
                <c:pt idx="379">
                  <c:v>2.605401273406282E-34</c:v>
                </c:pt>
                <c:pt idx="380">
                  <c:v>1.1455181520788048E-34</c:v>
                </c:pt>
                <c:pt idx="381">
                  <c:v>5.016428190917458E-35</c:v>
                </c:pt>
                <c:pt idx="382">
                  <c:v>2.1880260788576203E-35</c:v>
                </c:pt>
                <c:pt idx="383">
                  <c:v>9.5055151444024956E-36</c:v>
                </c:pt>
                <c:pt idx="384">
                  <c:v>4.1130509764402949E-36</c:v>
                </c:pt>
                <c:pt idx="385">
                  <c:v>1.7726287795185649E-36</c:v>
                </c:pt>
                <c:pt idx="386">
                  <c:v>7.6091609388006608E-37</c:v>
                </c:pt>
                <c:pt idx="387">
                  <c:v>3.2532767804222373E-37</c:v>
                </c:pt>
                <c:pt idx="388">
                  <c:v>1.3853851468134764E-37</c:v>
                </c:pt>
                <c:pt idx="389">
                  <c:v>5.8760476728617641E-38</c:v>
                </c:pt>
                <c:pt idx="390">
                  <c:v>2.4823634263561764E-38</c:v>
                </c:pt>
                <c:pt idx="391">
                  <c:v>1.0445053944525708E-38</c:v>
                </c:pt>
                <c:pt idx="392">
                  <c:v>4.3774508695530051E-39</c:v>
                </c:pt>
                <c:pt idx="393">
                  <c:v>1.82724652046221E-39</c:v>
                </c:pt>
                <c:pt idx="394">
                  <c:v>7.5969326555071643E-40</c:v>
                </c:pt>
                <c:pt idx="395">
                  <c:v>3.1458983049864527E-40</c:v>
                </c:pt>
                <c:pt idx="396">
                  <c:v>1.2975268459061588E-40</c:v>
                </c:pt>
                <c:pt idx="397">
                  <c:v>5.330320155366197E-41</c:v>
                </c:pt>
                <c:pt idx="398">
                  <c:v>2.1809992058455733E-41</c:v>
                </c:pt>
                <c:pt idx="399">
                  <c:v>8.8883877041482616E-42</c:v>
                </c:pt>
                <c:pt idx="400">
                  <c:v>3.6079103890945471E-42</c:v>
                </c:pt>
                <c:pt idx="401">
                  <c:v>1.458658961634985E-42</c:v>
                </c:pt>
                <c:pt idx="402">
                  <c:v>5.8737716219511297E-43</c:v>
                </c:pt>
                <c:pt idx="403">
                  <c:v>2.3558390634504301E-43</c:v>
                </c:pt>
                <c:pt idx="404">
                  <c:v>9.411079686564735E-44</c:v>
                </c:pt>
                <c:pt idx="405">
                  <c:v>3.7445406761744049E-44</c:v>
                </c:pt>
                <c:pt idx="406">
                  <c:v>1.4839624930800885E-44</c:v>
                </c:pt>
                <c:pt idx="407">
                  <c:v>5.8575036246355429E-45</c:v>
                </c:pt>
                <c:pt idx="408">
                  <c:v>2.3028596886498122E-45</c:v>
                </c:pt>
                <c:pt idx="409">
                  <c:v>9.0175313120081418E-46</c:v>
                </c:pt>
                <c:pt idx="410">
                  <c:v>3.5170060092371292E-46</c:v>
                </c:pt>
                <c:pt idx="411">
                  <c:v>1.366230044562442E-46</c:v>
                </c:pt>
                <c:pt idx="412">
                  <c:v>5.2861541411648732E-47</c:v>
                </c:pt>
                <c:pt idx="413">
                  <c:v>2.0371409728636025E-47</c:v>
                </c:pt>
                <c:pt idx="414">
                  <c:v>7.8192952986549955E-48</c:v>
                </c:pt>
                <c:pt idx="415">
                  <c:v>2.9893682361926554E-48</c:v>
                </c:pt>
                <c:pt idx="416">
                  <c:v>1.1382993459447257E-48</c:v>
                </c:pt>
                <c:pt idx="417">
                  <c:v>4.3171667837471081E-49</c:v>
                </c:pt>
                <c:pt idx="418">
                  <c:v>1.6308215342374064E-49</c:v>
                </c:pt>
                <c:pt idx="419">
                  <c:v>6.1359147618412175E-50</c:v>
                </c:pt>
                <c:pt idx="420">
                  <c:v>2.299415572454435E-50</c:v>
                </c:pt>
                <c:pt idx="421">
                  <c:v>8.5826398436709332E-51</c:v>
                </c:pt>
                <c:pt idx="422">
                  <c:v>3.190726494689593E-51</c:v>
                </c:pt>
                <c:pt idx="423">
                  <c:v>1.1814722855434542E-51</c:v>
                </c:pt>
                <c:pt idx="424">
                  <c:v>4.3573532396035496E-52</c:v>
                </c:pt>
                <c:pt idx="425">
                  <c:v>1.6006164219271882E-52</c:v>
                </c:pt>
                <c:pt idx="426">
                  <c:v>5.8562153424332244E-53</c:v>
                </c:pt>
                <c:pt idx="427">
                  <c:v>2.1340867906409343E-53</c:v>
                </c:pt>
                <c:pt idx="428">
                  <c:v>7.7459089401127111E-54</c:v>
                </c:pt>
                <c:pt idx="429">
                  <c:v>2.8002574838264619E-54</c:v>
                </c:pt>
                <c:pt idx="430">
                  <c:v>1.008297791363298E-54</c:v>
                </c:pt>
                <c:pt idx="431">
                  <c:v>3.6161374946691634E-55</c:v>
                </c:pt>
                <c:pt idx="432">
                  <c:v>1.291713873795909E-55</c:v>
                </c:pt>
                <c:pt idx="433">
                  <c:v>4.595713886797641E-56</c:v>
                </c:pt>
                <c:pt idx="434">
                  <c:v>1.628564306600755E-56</c:v>
                </c:pt>
                <c:pt idx="435">
                  <c:v>5.7480708278751713E-57</c:v>
                </c:pt>
                <c:pt idx="436">
                  <c:v>2.0207127400196955E-57</c:v>
                </c:pt>
                <c:pt idx="437">
                  <c:v>7.0754215199669117E-58</c:v>
                </c:pt>
                <c:pt idx="438">
                  <c:v>2.4675463927198861E-58</c:v>
                </c:pt>
                <c:pt idx="439">
                  <c:v>8.5712389985354835E-59</c:v>
                </c:pt>
                <c:pt idx="440">
                  <c:v>2.9654264255198266E-59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9.6669771561915622E-15</c:v>
                </c:pt>
                <c:pt idx="1">
                  <c:v>1.6821729265718124E-14</c:v>
                </c:pt>
                <c:pt idx="2">
                  <c:v>2.9155188631848852E-14</c:v>
                </c:pt>
                <c:pt idx="3">
                  <c:v>5.0329931824308248E-14</c:v>
                </c:pt>
                <c:pt idx="4">
                  <c:v>8.6537052440534264E-14</c:v>
                </c:pt>
                <c:pt idx="5">
                  <c:v>1.4819826688832522E-13</c:v>
                </c:pt>
                <c:pt idx="6">
                  <c:v>2.5278390642611373E-13</c:v>
                </c:pt>
                <c:pt idx="7">
                  <c:v>4.2945828659497585E-13</c:v>
                </c:pt>
                <c:pt idx="8">
                  <c:v>7.267044557474824E-13</c:v>
                </c:pt>
                <c:pt idx="9">
                  <c:v>1.2247851975184209E-12</c:v>
                </c:pt>
                <c:pt idx="10">
                  <c:v>2.0560198568287094E-12</c:v>
                </c:pt>
                <c:pt idx="11">
                  <c:v>3.4376364877907284E-12</c:v>
                </c:pt>
                <c:pt idx="12">
                  <c:v>5.7247676661029107E-12</c:v>
                </c:pt>
                <c:pt idx="13">
                  <c:v>9.4955702571241898E-12</c:v>
                </c:pt>
                <c:pt idx="14">
                  <c:v>1.5687347132809586E-11</c:v>
                </c:pt>
                <c:pt idx="15">
                  <c:v>2.5813282365855067E-11</c:v>
                </c:pt>
                <c:pt idx="16">
                  <c:v>4.2306025540524661E-11</c:v>
                </c:pt>
                <c:pt idx="17">
                  <c:v>6.9059987008277691E-11</c:v>
                </c:pt>
                <c:pt idx="18">
                  <c:v>1.122835221483623E-10</c:v>
                </c:pt>
                <c:pt idx="19">
                  <c:v>1.818322162518731E-10</c:v>
                </c:pt>
                <c:pt idx="20">
                  <c:v>2.9328571262319512E-10</c:v>
                </c:pt>
                <c:pt idx="21">
                  <c:v>4.7116850389086712E-10</c:v>
                </c:pt>
                <c:pt idx="22">
                  <c:v>7.5392278044795635E-10</c:v>
                </c:pt>
                <c:pt idx="23">
                  <c:v>1.201552497700313E-9</c:v>
                </c:pt>
                <c:pt idx="24">
                  <c:v>1.9073215025583803E-9</c:v>
                </c:pt>
                <c:pt idx="25">
                  <c:v>3.0155763535047846E-9</c:v>
                </c:pt>
                <c:pt idx="26">
                  <c:v>4.7487797059884544E-9</c:v>
                </c:pt>
                <c:pt idx="27">
                  <c:v>7.4483313278819676E-9</c:v>
                </c:pt>
                <c:pt idx="28">
                  <c:v>1.1635933251356661E-8</c:v>
                </c:pt>
                <c:pt idx="29">
                  <c:v>1.8105425057728295E-8</c:v>
                </c:pt>
                <c:pt idx="30">
                  <c:v>2.8059601495954393E-8</c:v>
                </c:pt>
                <c:pt idx="31">
                  <c:v>4.3313127364655436E-8</c:v>
                </c:pt>
                <c:pt idx="32">
                  <c:v>6.6592122283422913E-8</c:v>
                </c:pt>
                <c:pt idx="33">
                  <c:v>1.0197446592804481E-7</c:v>
                </c:pt>
                <c:pt idx="34">
                  <c:v>1.5553398264017867E-7</c:v>
                </c:pt>
                <c:pt idx="35">
                  <c:v>2.3627861474767852E-7</c:v>
                </c:pt>
                <c:pt idx="36">
                  <c:v>3.5751050632825493E-7</c:v>
                </c:pt>
                <c:pt idx="37">
                  <c:v>5.387886918876435E-7</c:v>
                </c:pt>
                <c:pt idx="38">
                  <c:v>8.0874834524622011E-7</c:v>
                </c:pt>
                <c:pt idx="39">
                  <c:v>1.2091317017086465E-6</c:v>
                </c:pt>
                <c:pt idx="40">
                  <c:v>1.8005246880548286E-6</c:v>
                </c:pt>
                <c:pt idx="41">
                  <c:v>2.6704830343493759E-6</c:v>
                </c:pt>
                <c:pt idx="42">
                  <c:v>3.9449893556964135E-6</c:v>
                </c:pt>
                <c:pt idx="43">
                  <c:v>5.8045307754032974E-6</c:v>
                </c:pt>
                <c:pt idx="44">
                  <c:v>8.5065541407497166E-6</c:v>
                </c:pt>
                <c:pt idx="45">
                  <c:v>1.2416680112708489E-5</c:v>
                </c:pt>
                <c:pt idx="46">
                  <c:v>1.8051886105384066E-5</c:v>
                </c:pt>
                <c:pt idx="47">
                  <c:v>2.613996169072534E-5</c:v>
                </c:pt>
                <c:pt idx="48">
                  <c:v>3.7700974726687854E-5</c:v>
                </c:pt>
                <c:pt idx="49">
                  <c:v>5.4158356970175545E-5</c:v>
                </c:pt>
                <c:pt idx="50">
                  <c:v>7.7489641587510986E-5</c:v>
                </c:pt>
                <c:pt idx="51">
                  <c:v>1.1043000548812453E-4</c:v>
                </c:pt>
                <c:pt idx="52">
                  <c:v>1.5674576119810389E-4</c:v>
                </c:pt>
                <c:pt idx="53">
                  <c:v>2.2160001559943772E-4</c:v>
                </c:pt>
                <c:pt idx="54">
                  <c:v>3.1203911530318276E-4</c:v>
                </c:pt>
                <c:pt idx="55">
                  <c:v>4.3763652317228705E-4</c:v>
                </c:pt>
                <c:pt idx="56">
                  <c:v>6.1134075669777956E-4</c:v>
                </c:pt>
                <c:pt idx="57">
                  <c:v>8.505863542634085E-4</c:v>
                </c:pt>
                <c:pt idx="58">
                  <c:v>1.1787419560141956E-3</c:v>
                </c:pt>
                <c:pt idx="59">
                  <c:v>1.6269879739385395E-3</c:v>
                </c:pt>
                <c:pt idx="60">
                  <c:v>2.2367385018196321E-3</c:v>
                </c:pt>
                <c:pt idx="61">
                  <c:v>3.0627486284887668E-3</c:v>
                </c:pt>
                <c:pt idx="62">
                  <c:v>4.1770797260326136E-3</c:v>
                </c:pt>
                <c:pt idx="63">
                  <c:v>5.674132132214558E-3</c:v>
                </c:pt>
                <c:pt idx="64">
                  <c:v>7.6769974289177421E-3</c:v>
                </c:pt>
                <c:pt idx="65">
                  <c:v>1.0345431639413361E-2</c:v>
                </c:pt>
                <c:pt idx="66">
                  <c:v>1.3885806383391142E-2</c:v>
                </c:pt>
                <c:pt idx="67">
                  <c:v>1.8563457383106229E-2</c:v>
                </c:pt>
                <c:pt idx="68">
                  <c:v>2.4717918457318105E-2</c:v>
                </c:pt>
                <c:pt idx="69">
                  <c:v>3.2781603639107731E-2</c:v>
                </c:pt>
                <c:pt idx="70">
                  <c:v>4.3302579191330078E-2</c:v>
                </c:pt>
                <c:pt idx="71">
                  <c:v>5.6972149356682787E-2</c:v>
                </c:pt>
                <c:pt idx="72">
                  <c:v>7.4658062246101276E-2</c:v>
                </c:pt>
                <c:pt idx="73">
                  <c:v>9.744422209434439E-2</c:v>
                </c:pt>
                <c:pt idx="74">
                  <c:v>0.12667786702110923</c:v>
                </c:pt>
                <c:pt idx="75">
                  <c:v>0.1640252322372989</c:v>
                </c:pt>
                <c:pt idx="76">
                  <c:v>0.21153676105609209</c:v>
                </c:pt>
                <c:pt idx="77">
                  <c:v>0.27172294273099867</c:v>
                </c:pt>
                <c:pt idx="78">
                  <c:v>0.34764183859922837</c:v>
                </c:pt>
                <c:pt idx="79">
                  <c:v>0.44299929683529815</c:v>
                </c:pt>
                <c:pt idx="80">
                  <c:v>0.56226274109975194</c:v>
                </c:pt>
                <c:pt idx="81">
                  <c:v>0.71078923876686784</c:v>
                </c:pt>
                <c:pt idx="82">
                  <c:v>0.8949682993659609</c:v>
                </c:pt>
                <c:pt idx="83">
                  <c:v>1.1223795128732561</c:v>
                </c:pt>
                <c:pt idx="84">
                  <c:v>1.4019647010322676</c:v>
                </c:pt>
                <c:pt idx="85">
                  <c:v>1.7442137151698336</c:v>
                </c:pt>
                <c:pt idx="86">
                  <c:v>2.1613623657854166</c:v>
                </c:pt>
                <c:pt idx="87">
                  <c:v>2.6676002107837582</c:v>
                </c:pt>
                <c:pt idx="88">
                  <c:v>3.2792850633205357</c:v>
                </c:pt>
                <c:pt idx="89">
                  <c:v>4.0151601150116898</c:v>
                </c:pt>
                <c:pt idx="90">
                  <c:v>4.8965685202841991</c:v>
                </c:pt>
                <c:pt idx="91">
                  <c:v>5.947659174701406</c:v>
                </c:pt>
                <c:pt idx="92">
                  <c:v>7.1955762738250577</c:v>
                </c:pt>
                <c:pt idx="93">
                  <c:v>8.6706240974638487</c:v>
                </c:pt>
                <c:pt idx="94">
                  <c:v>10.406397373160464</c:v>
                </c:pt>
                <c:pt idx="95">
                  <c:v>12.439866586510965</c:v>
                </c:pt>
                <c:pt idx="96">
                  <c:v>14.811406785389176</c:v>
                </c:pt>
                <c:pt idx="97">
                  <c:v>17.564757836871067</c:v>
                </c:pt>
                <c:pt idx="98">
                  <c:v>20.746903809589202</c:v>
                </c:pt>
                <c:pt idx="99">
                  <c:v>24.407859241171828</c:v>
                </c:pt>
                <c:pt idx="100">
                  <c:v>28.600350578700002</c:v>
                </c:pt>
                <c:pt idx="101">
                  <c:v>33.379382111978771</c:v>
                </c:pt>
                <c:pt idx="102">
                  <c:v>38.801677306847388</c:v>
                </c:pt>
                <c:pt idx="103">
                  <c:v>44.924988626144682</c:v>
                </c:pt>
                <c:pt idx="104">
                  <c:v>51.80727171773669</c:v>
                </c:pt>
                <c:pt idx="105">
                  <c:v>59.505723247525047</c:v>
                </c:pt>
                <c:pt idx="106">
                  <c:v>68.075685629111504</c:v>
                </c:pt>
                <c:pt idx="107">
                  <c:v>77.569426389605098</c:v>
                </c:pt>
                <c:pt idx="108">
                  <c:v>88.03480482015982</c:v>
                </c:pt>
                <c:pt idx="109">
                  <c:v>99.513843765337882</c:v>
                </c:pt>
                <c:pt idx="110">
                  <c:v>112.04122975132697</c:v>
                </c:pt>
                <c:pt idx="111">
                  <c:v>125.64276995506962</c:v>
                </c:pt>
                <c:pt idx="112">
                  <c:v>140.33383956641077</c:v>
                </c:pt>
                <c:pt idx="113">
                  <c:v>156.11785766802626</c:v>
                </c:pt>
                <c:pt idx="114">
                  <c:v>172.9848336186171</c:v>
                </c:pt>
                <c:pt idx="115">
                  <c:v>190.91002883964239</c:v>
                </c:pt>
                <c:pt idx="116">
                  <c:v>209.85278065216133</c:v>
                </c:pt>
                <c:pt idx="117">
                  <c:v>229.75553518868048</c:v>
                </c:pt>
                <c:pt idx="118">
                  <c:v>250.54313525065544</c:v>
                </c:pt>
                <c:pt idx="119">
                  <c:v>272.12240617716901</c:v>
                </c:pt>
                <c:pt idx="120">
                  <c:v>294.38207827258543</c:v>
                </c:pt>
                <c:pt idx="121">
                  <c:v>317.19307811407805</c:v>
                </c:pt>
                <c:pt idx="122">
                  <c:v>340.40921319854357</c:v>
                </c:pt>
                <c:pt idx="123">
                  <c:v>363.86826504168403</c:v>
                </c:pt>
                <c:pt idx="124">
                  <c:v>387.39349523332692</c:v>
                </c:pt>
                <c:pt idx="125">
                  <c:v>410.79555737597667</c:v>
                </c:pt>
                <c:pt idx="126">
                  <c:v>433.87479564435654</c:v>
                </c:pt>
                <c:pt idx="127">
                  <c:v>456.42389830960377</c:v>
                </c:pt>
                <c:pt idx="128">
                  <c:v>478.23086241654175</c:v>
                </c:pt>
                <c:pt idx="129">
                  <c:v>499.0822143485637</c:v>
                </c:pt>
                <c:pt idx="130">
                  <c:v>518.76642072383504</c:v>
                </c:pt>
                <c:pt idx="131">
                  <c:v>537.07741537889467</c:v>
                </c:pt>
                <c:pt idx="132">
                  <c:v>553.8181615090167</c:v>
                </c:pt>
                <c:pt idx="133">
                  <c:v>568.80416368429883</c:v>
                </c:pt>
                <c:pt idx="134">
                  <c:v>581.86684270167041</c:v>
                </c:pt>
                <c:pt idx="135">
                  <c:v>592.85668722640855</c:v>
                </c:pt>
                <c:pt idx="136">
                  <c:v>601.64609997741832</c:v>
                </c:pt>
                <c:pt idx="137">
                  <c:v>608.13186276222086</c:v>
                </c:pt>
                <c:pt idx="138">
                  <c:v>612.23715380194903</c:v>
                </c:pt>
                <c:pt idx="139">
                  <c:v>613.91306222784476</c:v>
                </c:pt>
                <c:pt idx="140">
                  <c:v>613.13955800541521</c:v>
                </c:pt>
                <c:pt idx="141">
                  <c:v>609.92589039438406</c:v>
                </c:pt>
                <c:pt idx="142">
                  <c:v>604.31040386190807</c:v>
                </c:pt>
                <c:pt idx="143">
                  <c:v>596.35977657164483</c:v>
                </c:pt>
                <c:pt idx="144">
                  <c:v>586.16770259334623</c:v>
                </c:pt>
                <c:pt idx="145">
                  <c:v>573.85305424587432</c:v>
                </c:pt>
                <c:pt idx="146">
                  <c:v>559.55757496286321</c:v>
                </c:pt>
                <c:pt idx="147">
                  <c:v>543.44316527259923</c:v>
                </c:pt>
                <c:pt idx="148">
                  <c:v>525.6888345062074</c:v>
                </c:pt>
                <c:pt idx="149">
                  <c:v>506.48739837769284</c:v>
                </c:pt>
                <c:pt idx="150">
                  <c:v>486.04200740699508</c:v>
                </c:pt>
                <c:pt idx="151">
                  <c:v>464.56259318516084</c:v>
                </c:pt>
                <c:pt idx="152">
                  <c:v>442.26231872352531</c:v>
                </c:pt>
                <c:pt idx="153">
                  <c:v>419.35411570904949</c:v>
                </c:pt>
                <c:pt idx="154">
                  <c:v>396.04738562758803</c:v>
                </c:pt>
                <c:pt idx="155">
                  <c:v>372.54493372364522</c:v>
                </c:pt>
                <c:pt idx="156">
                  <c:v>349.04019501608633</c:v>
                </c:pt>
                <c:pt idx="157">
                  <c:v>325.71480051119732</c:v>
                </c:pt>
                <c:pt idx="158">
                  <c:v>302.73651980363138</c:v>
                </c:pt>
                <c:pt idx="159">
                  <c:v>280.25760389671655</c:v>
                </c:pt>
                <c:pt idx="160">
                  <c:v>258.41353975913614</c:v>
                </c:pt>
                <c:pt idx="161">
                  <c:v>237.32221628773831</c:v>
                </c:pt>
                <c:pt idx="162">
                  <c:v>217.08349034275025</c:v>
                </c:pt>
                <c:pt idx="163">
                  <c:v>197.77913167975225</c:v>
                </c:pt>
                <c:pt idx="164">
                  <c:v>179.47311717234373</c:v>
                </c:pt>
                <c:pt idx="165">
                  <c:v>162.21223787723076</c:v>
                </c:pt>
                <c:pt idx="166">
                  <c:v>146.02697734142802</c:v>
                </c:pt>
                <c:pt idx="167">
                  <c:v>130.93261611853856</c:v>
                </c:pt>
                <c:pt idx="168">
                  <c:v>116.93051570906039</c:v>
                </c:pt>
                <c:pt idx="169">
                  <c:v>104.00953496982088</c:v>
                </c:pt>
                <c:pt idx="170">
                  <c:v>92.14753330113767</c:v>
                </c:pt>
                <c:pt idx="171">
                  <c:v>81.312917429162781</c:v>
                </c:pt>
                <c:pt idx="172">
                  <c:v>71.466192139662837</c:v>
                </c:pt>
                <c:pt idx="173">
                  <c:v>62.561479657121282</c:v>
                </c:pt>
                <c:pt idx="174">
                  <c:v>54.547977263979654</c:v>
                </c:pt>
                <c:pt idx="175">
                  <c:v>47.371327989245472</c:v>
                </c:pt>
                <c:pt idx="176">
                  <c:v>40.97488454827127</c:v>
                </c:pt>
                <c:pt idx="177">
                  <c:v>35.300851992534028</c:v>
                </c:pt>
                <c:pt idx="178">
                  <c:v>30.29129956286539</c:v>
                </c:pt>
                <c:pt idx="179">
                  <c:v>25.889036895244079</c:v>
                </c:pt>
                <c:pt idx="180">
                  <c:v>22.038353900338748</c:v>
                </c:pt>
                <c:pt idx="181">
                  <c:v>18.685627253800561</c:v>
                </c:pt>
                <c:pt idx="182">
                  <c:v>15.77979945171032</c:v>
                </c:pt>
                <c:pt idx="183">
                  <c:v>13.272738790414145</c:v>
                </c:pt>
                <c:pt idx="184">
                  <c:v>11.119490432618276</c:v>
                </c:pt>
                <c:pt idx="185">
                  <c:v>9.2784299529614067</c:v>
                </c:pt>
                <c:pt idx="186">
                  <c:v>7.7113314634601418</c:v>
                </c:pt>
                <c:pt idx="187">
                  <c:v>6.3833626611744076</c:v>
                </c:pt>
                <c:pt idx="188">
                  <c:v>5.2630189837237991</c:v>
                </c:pt>
                <c:pt idx="189">
                  <c:v>4.3220085731954496</c:v>
                </c:pt>
                <c:pt idx="190">
                  <c:v>3.5350990061236813</c:v>
                </c:pt>
                <c:pt idx="191">
                  <c:v>2.8799358146475664</c:v>
                </c:pt>
                <c:pt idx="192">
                  <c:v>2.3368417648927569</c:v>
                </c:pt>
                <c:pt idx="193">
                  <c:v>1.8886047298087796</c:v>
                </c:pt>
                <c:pt idx="194">
                  <c:v>1.5202608442509127</c:v>
                </c:pt>
                <c:pt idx="195">
                  <c:v>1.2188785009799712</c:v>
                </c:pt>
                <c:pt idx="196">
                  <c:v>0.97334767011928802</c:v>
                </c:pt>
                <c:pt idx="197">
                  <c:v>0.77417802607565689</c:v>
                </c:pt>
                <c:pt idx="198">
                  <c:v>0.61330846213719958</c:v>
                </c:pt>
                <c:pt idx="199">
                  <c:v>0.48392977433183593</c:v>
                </c:pt>
                <c:pt idx="200">
                  <c:v>0.38032160728613779</c:v>
                </c:pt>
                <c:pt idx="201">
                  <c:v>0.29770417555755918</c:v>
                </c:pt>
                <c:pt idx="202">
                  <c:v>0.23210480017123922</c:v>
                </c:pt>
                <c:pt idx="203">
                  <c:v>0.18023892492776125</c:v>
                </c:pt>
                <c:pt idx="204">
                  <c:v>0.1394049914911753</c:v>
                </c:pt>
                <c:pt idx="205">
                  <c:v>0.10739234610248936</c:v>
                </c:pt>
                <c:pt idx="206">
                  <c:v>8.2401213196449413E-2</c:v>
                </c:pt>
                <c:pt idx="207">
                  <c:v>6.2973691394502485E-2</c:v>
                </c:pt>
                <c:pt idx="208">
                  <c:v>4.793469485896517E-2</c:v>
                </c:pt>
                <c:pt idx="209">
                  <c:v>3.6341768080840768E-2</c:v>
                </c:pt>
                <c:pt idx="210">
                  <c:v>2.7442736012792616E-2</c:v>
                </c:pt>
                <c:pt idx="211">
                  <c:v>2.0640206270930939E-2</c:v>
                </c:pt>
                <c:pt idx="212">
                  <c:v>1.5462009234531634E-2</c:v>
                </c:pt>
                <c:pt idx="213">
                  <c:v>1.1536739686087465E-2</c:v>
                </c:pt>
                <c:pt idx="214">
                  <c:v>8.5736456147447633E-3</c:v>
                </c:pt>
                <c:pt idx="215">
                  <c:v>6.3461923782365251E-3</c:v>
                </c:pt>
                <c:pt idx="216">
                  <c:v>4.6787108693474794E-3</c:v>
                </c:pt>
                <c:pt idx="217">
                  <c:v>3.4356147018848155E-3</c:v>
                </c:pt>
                <c:pt idx="218">
                  <c:v>2.5127423940243146E-3</c:v>
                </c:pt>
                <c:pt idx="219">
                  <c:v>1.8304452844287765E-3</c:v>
                </c:pt>
                <c:pt idx="220">
                  <c:v>1.3281000891092998E-3</c:v>
                </c:pt>
                <c:pt idx="221">
                  <c:v>9.5977653974571868E-4</c:v>
                </c:pt>
                <c:pt idx="222">
                  <c:v>6.9083562346355866E-4</c:v>
                </c:pt>
                <c:pt idx="223">
                  <c:v>4.9527292624869856E-4</c:v>
                </c:pt>
                <c:pt idx="224">
                  <c:v>3.5365493452892729E-4</c:v>
                </c:pt>
                <c:pt idx="225">
                  <c:v>2.5152440248343551E-4</c:v>
                </c:pt>
                <c:pt idx="226">
                  <c:v>1.7817460295727587E-4</c:v>
                </c:pt>
                <c:pt idx="227">
                  <c:v>1.2571200217372671E-4</c:v>
                </c:pt>
                <c:pt idx="228">
                  <c:v>8.8343165509348188E-5</c:v>
                </c:pt>
                <c:pt idx="229">
                  <c:v>6.183501069507023E-5</c:v>
                </c:pt>
                <c:pt idx="230">
                  <c:v>4.3108329481130145E-5</c:v>
                </c:pt>
                <c:pt idx="231">
                  <c:v>2.993320477748433E-5</c:v>
                </c:pt>
                <c:pt idx="232">
                  <c:v>2.0701914465483742E-5</c:v>
                </c:pt>
                <c:pt idx="233">
                  <c:v>1.4260444832640887E-5</c:v>
                </c:pt>
                <c:pt idx="234">
                  <c:v>9.784100517032577E-6</c:v>
                </c:pt>
                <c:pt idx="235">
                  <c:v>6.6861175628765226E-6</c:v>
                </c:pt>
                <c:pt idx="236">
                  <c:v>4.5508485357390474E-6</c:v>
                </c:pt>
                <c:pt idx="237">
                  <c:v>3.0851481501307013E-6</c:v>
                </c:pt>
                <c:pt idx="238">
                  <c:v>2.0831710733477737E-6</c:v>
                </c:pt>
                <c:pt idx="239">
                  <c:v>1.4010031726275128E-6</c:v>
                </c:pt>
                <c:pt idx="240">
                  <c:v>9.3846606053326835E-7</c:v>
                </c:pt>
                <c:pt idx="241">
                  <c:v>6.2612824175037207E-7</c:v>
                </c:pt>
                <c:pt idx="242">
                  <c:v>4.1607659369324171E-7</c:v>
                </c:pt>
                <c:pt idx="243">
                  <c:v>2.7539024176576538E-7</c:v>
                </c:pt>
                <c:pt idx="244">
                  <c:v>1.8154700102444265E-7</c:v>
                </c:pt>
                <c:pt idx="245">
                  <c:v>1.1920511223575038E-7</c:v>
                </c:pt>
                <c:pt idx="246">
                  <c:v>7.7958944887511605E-8</c:v>
                </c:pt>
                <c:pt idx="247">
                  <c:v>5.0781122225146091E-8</c:v>
                </c:pt>
                <c:pt idx="248">
                  <c:v>3.2946091914066223E-8</c:v>
                </c:pt>
                <c:pt idx="249">
                  <c:v>2.1289761050120548E-8</c:v>
                </c:pt>
                <c:pt idx="250">
                  <c:v>1.3702598679804676E-8</c:v>
                </c:pt>
                <c:pt idx="251">
                  <c:v>8.7841624641944813E-9</c:v>
                </c:pt>
                <c:pt idx="252">
                  <c:v>5.6087108434562706E-9</c:v>
                </c:pt>
                <c:pt idx="253">
                  <c:v>3.5669006382804107E-9</c:v>
                </c:pt>
                <c:pt idx="254">
                  <c:v>2.2593537921181045E-9</c:v>
                </c:pt>
                <c:pt idx="255">
                  <c:v>1.4254196556715257E-9</c:v>
                </c:pt>
                <c:pt idx="256">
                  <c:v>8.9570812517152792E-10</c:v>
                </c:pt>
                <c:pt idx="257">
                  <c:v>5.6060317667036498E-10</c:v>
                </c:pt>
                <c:pt idx="258">
                  <c:v>3.4946997170536022E-10</c:v>
                </c:pt>
                <c:pt idx="259">
                  <c:v>2.1698486645899481E-10</c:v>
                </c:pt>
                <c:pt idx="260">
                  <c:v>1.3418819014802237E-10</c:v>
                </c:pt>
                <c:pt idx="261">
                  <c:v>8.2654102711150123E-11</c:v>
                </c:pt>
                <c:pt idx="262">
                  <c:v>5.0708388104756297E-11</c:v>
                </c:pt>
                <c:pt idx="263">
                  <c:v>3.0985639624700432E-11</c:v>
                </c:pt>
                <c:pt idx="264">
                  <c:v>1.8858467401438936E-11</c:v>
                </c:pt>
                <c:pt idx="265">
                  <c:v>1.1431878370498358E-11</c:v>
                </c:pt>
                <c:pt idx="266">
                  <c:v>6.902303708235816E-12</c:v>
                </c:pt>
                <c:pt idx="267">
                  <c:v>4.1508381944894745E-12</c:v>
                </c:pt>
                <c:pt idx="268">
                  <c:v>2.4862386511632734E-12</c:v>
                </c:pt>
                <c:pt idx="269">
                  <c:v>1.4832525138385881E-12</c:v>
                </c:pt>
                <c:pt idx="270">
                  <c:v>8.8135859131239828E-13</c:v>
                </c:pt>
                <c:pt idx="271">
                  <c:v>5.2162147325216575E-13</c:v>
                </c:pt>
                <c:pt idx="272">
                  <c:v>3.074847280782057E-13</c:v>
                </c:pt>
                <c:pt idx="273">
                  <c:v>1.8053312897702713E-13</c:v>
                </c:pt>
                <c:pt idx="274">
                  <c:v>1.0557365036110125E-13</c:v>
                </c:pt>
                <c:pt idx="275">
                  <c:v>6.1492115874809714E-14</c:v>
                </c:pt>
                <c:pt idx="276">
                  <c:v>3.5673736941742802E-14</c:v>
                </c:pt>
                <c:pt idx="277">
                  <c:v>2.061308736822691E-14</c:v>
                </c:pt>
                <c:pt idx="278">
                  <c:v>1.1863224591330402E-14</c:v>
                </c:pt>
                <c:pt idx="279">
                  <c:v>6.8002946511016441E-15</c:v>
                </c:pt>
                <c:pt idx="280">
                  <c:v>3.8825582390076588E-15</c:v>
                </c:pt>
                <c:pt idx="281">
                  <c:v>2.2078699929390687E-15</c:v>
                </c:pt>
                <c:pt idx="282">
                  <c:v>1.250530490085404E-15</c:v>
                </c:pt>
                <c:pt idx="283">
                  <c:v>7.0547291217819984E-16</c:v>
                </c:pt>
                <c:pt idx="284">
                  <c:v>3.9639819726532564E-16</c:v>
                </c:pt>
                <c:pt idx="285">
                  <c:v>2.2184429686781223E-16</c:v>
                </c:pt>
                <c:pt idx="286">
                  <c:v>1.2366025451696001E-16</c:v>
                </c:pt>
                <c:pt idx="287">
                  <c:v>6.865580655464109E-17</c:v>
                </c:pt>
                <c:pt idx="288">
                  <c:v>3.7965548697591339E-17</c:v>
                </c:pt>
                <c:pt idx="289">
                  <c:v>2.0910641587387041E-17</c:v>
                </c:pt>
                <c:pt idx="290">
                  <c:v>1.1471238395603048E-17</c:v>
                </c:pt>
                <c:pt idx="291">
                  <c:v>6.2678489597547709E-18</c:v>
                </c:pt>
                <c:pt idx="292">
                  <c:v>3.4110808200786477E-18</c:v>
                </c:pt>
                <c:pt idx="293">
                  <c:v>1.8489738386440253E-18</c:v>
                </c:pt>
                <c:pt idx="294">
                  <c:v>9.9823959731259242E-19</c:v>
                </c:pt>
                <c:pt idx="295">
                  <c:v>5.3678959596859621E-19</c:v>
                </c:pt>
                <c:pt idx="296">
                  <c:v>2.8750053443600379E-19</c:v>
                </c:pt>
                <c:pt idx="297">
                  <c:v>1.5336932027483755E-19</c:v>
                </c:pt>
                <c:pt idx="298">
                  <c:v>8.148986515826701E-20</c:v>
                </c:pt>
                <c:pt idx="299">
                  <c:v>4.3125483326505433E-20</c:v>
                </c:pt>
                <c:pt idx="300">
                  <c:v>2.2731579916143956E-20</c:v>
                </c:pt>
                <c:pt idx="301">
                  <c:v>1.1934123770581382E-20</c:v>
                </c:pt>
                <c:pt idx="302">
                  <c:v>6.2404617217523887E-21</c:v>
                </c:pt>
                <c:pt idx="303">
                  <c:v>3.2501857321166315E-21</c:v>
                </c:pt>
                <c:pt idx="304">
                  <c:v>1.6860284756626007E-21</c:v>
                </c:pt>
                <c:pt idx="305">
                  <c:v>8.7113788432226015E-22</c:v>
                </c:pt>
                <c:pt idx="306">
                  <c:v>4.4830560263979032E-22</c:v>
                </c:pt>
                <c:pt idx="307">
                  <c:v>2.2978765962000166E-22</c:v>
                </c:pt>
                <c:pt idx="308">
                  <c:v>1.1731255868841258E-22</c:v>
                </c:pt>
                <c:pt idx="309">
                  <c:v>5.965235345208644E-23</c:v>
                </c:pt>
                <c:pt idx="310">
                  <c:v>3.0211753153542551E-23</c:v>
                </c:pt>
                <c:pt idx="311">
                  <c:v>1.5240160566921948E-23</c:v>
                </c:pt>
                <c:pt idx="312">
                  <c:v>7.657172440915595E-24</c:v>
                </c:pt>
                <c:pt idx="313">
                  <c:v>3.8318860198528823E-24</c:v>
                </c:pt>
                <c:pt idx="314">
                  <c:v>1.9099500397128871E-24</c:v>
                </c:pt>
                <c:pt idx="315">
                  <c:v>9.4819290603763279E-25</c:v>
                </c:pt>
                <c:pt idx="316">
                  <c:v>4.68852964478593E-25</c:v>
                </c:pt>
                <c:pt idx="317">
                  <c:v>2.3090955309997319E-25</c:v>
                </c:pt>
                <c:pt idx="318">
                  <c:v>1.1326934915795759E-25</c:v>
                </c:pt>
                <c:pt idx="319">
                  <c:v>5.534114995854964E-26</c:v>
                </c:pt>
                <c:pt idx="320">
                  <c:v>2.6930798063177306E-26</c:v>
                </c:pt>
                <c:pt idx="321">
                  <c:v>1.3053156272996879E-26</c:v>
                </c:pt>
                <c:pt idx="322">
                  <c:v>6.3015461521692756E-27</c:v>
                </c:pt>
                <c:pt idx="323">
                  <c:v>3.0300093954749757E-27</c:v>
                </c:pt>
                <c:pt idx="324">
                  <c:v>1.4511292591322236E-27</c:v>
                </c:pt>
                <c:pt idx="325">
                  <c:v>6.9220302438646208E-28</c:v>
                </c:pt>
                <c:pt idx="326">
                  <c:v>3.2887143702567209E-28</c:v>
                </c:pt>
                <c:pt idx="327">
                  <c:v>1.5562669315173245E-28</c:v>
                </c:pt>
                <c:pt idx="328">
                  <c:v>7.335121174910402E-29</c:v>
                </c:pt>
                <c:pt idx="329">
                  <c:v>3.4434657358955789E-29</c:v>
                </c:pt>
                <c:pt idx="330">
                  <c:v>1.6100876136538119E-29</c:v>
                </c:pt>
                <c:pt idx="331">
                  <c:v>7.4983985839822955E-30</c:v>
                </c:pt>
                <c:pt idx="332">
                  <c:v>3.4781860177390206E-30</c:v>
                </c:pt>
                <c:pt idx="333">
                  <c:v>1.6069499767807267E-30</c:v>
                </c:pt>
                <c:pt idx="334">
                  <c:v>7.3946424636114075E-31</c:v>
                </c:pt>
                <c:pt idx="335">
                  <c:v>3.3892005871478371E-31</c:v>
                </c:pt>
                <c:pt idx="336">
                  <c:v>1.5471863865219659E-31</c:v>
                </c:pt>
                <c:pt idx="337">
                  <c:v>7.0348245067994975E-32</c:v>
                </c:pt>
                <c:pt idx="338">
                  <c:v>3.1858782143021534E-32</c:v>
                </c:pt>
                <c:pt idx="339">
                  <c:v>1.437044915121614E-32</c:v>
                </c:pt>
                <c:pt idx="340">
                  <c:v>6.4561971590886528E-33</c:v>
                </c:pt>
                <c:pt idx="341">
                  <c:v>2.8890063496056791E-33</c:v>
                </c:pt>
                <c:pt idx="342">
                  <c:v>1.2876133720085147E-33</c:v>
                </c:pt>
                <c:pt idx="343">
                  <c:v>5.7159409033320628E-34</c:v>
                </c:pt>
                <c:pt idx="344">
                  <c:v>2.5272910051414961E-34</c:v>
                </c:pt>
                <c:pt idx="345">
                  <c:v>1.1129817503762676E-34</c:v>
                </c:pt>
                <c:pt idx="346">
                  <c:v>4.8818688125207276E-35</c:v>
                </c:pt>
                <c:pt idx="347">
                  <c:v>2.1327965819838855E-35</c:v>
                </c:pt>
                <c:pt idx="348">
                  <c:v>9.28064236778207E-36</c:v>
                </c:pt>
                <c:pt idx="349">
                  <c:v>4.022276378305254E-36</c:v>
                </c:pt>
                <c:pt idx="350">
                  <c:v>1.7363251246835714E-36</c:v>
                </c:pt>
                <c:pt idx="351">
                  <c:v>7.4654408788850463E-37</c:v>
                </c:pt>
                <c:pt idx="352">
                  <c:v>3.197018440882651E-37</c:v>
                </c:pt>
                <c:pt idx="353">
                  <c:v>1.3636411306479436E-37</c:v>
                </c:pt>
                <c:pt idx="354">
                  <c:v>5.7932238874047928E-38</c:v>
                </c:pt>
                <c:pt idx="355">
                  <c:v>2.4513527077485353E-38</c:v>
                </c:pt>
                <c:pt idx="356">
                  <c:v>1.0331337847518619E-38</c:v>
                </c:pt>
                <c:pt idx="357">
                  <c:v>4.3368319529737167E-39</c:v>
                </c:pt>
                <c:pt idx="358">
                  <c:v>1.813234168652951E-39</c:v>
                </c:pt>
                <c:pt idx="359">
                  <c:v>7.5509303521099275E-40</c:v>
                </c:pt>
                <c:pt idx="360">
                  <c:v>3.1319318582330761E-40</c:v>
                </c:pt>
                <c:pt idx="361">
                  <c:v>1.2938663388465766E-40</c:v>
                </c:pt>
                <c:pt idx="362">
                  <c:v>5.3239233509021128E-41</c:v>
                </c:pt>
                <c:pt idx="363">
                  <c:v>2.181923119117601E-41</c:v>
                </c:pt>
                <c:pt idx="364">
                  <c:v>8.9066085161367527E-42</c:v>
                </c:pt>
                <c:pt idx="365">
                  <c:v>3.6211836693750011E-42</c:v>
                </c:pt>
                <c:pt idx="366">
                  <c:v>1.4664052694357826E-42</c:v>
                </c:pt>
                <c:pt idx="367">
                  <c:v>5.9145640863803941E-43</c:v>
                </c:pt>
                <c:pt idx="368">
                  <c:v>2.3760563776179553E-43</c:v>
                </c:pt>
                <c:pt idx="369">
                  <c:v>9.5072739944998868E-44</c:v>
                </c:pt>
                <c:pt idx="370">
                  <c:v>3.7889646132817291E-44</c:v>
                </c:pt>
                <c:pt idx="371">
                  <c:v>1.5040087335642551E-44</c:v>
                </c:pt>
                <c:pt idx="372">
                  <c:v>5.9462811150019279E-45</c:v>
                </c:pt>
                <c:pt idx="373">
                  <c:v>2.3415626692373176E-45</c:v>
                </c:pt>
                <c:pt idx="374">
                  <c:v>9.1839900444241977E-46</c:v>
                </c:pt>
                <c:pt idx="375">
                  <c:v>3.5877509885645534E-46</c:v>
                </c:pt>
                <c:pt idx="376">
                  <c:v>1.3959776050425006E-46</c:v>
                </c:pt>
                <c:pt idx="377">
                  <c:v>5.4100325672760871E-47</c:v>
                </c:pt>
                <c:pt idx="378">
                  <c:v>2.0882696547833169E-47</c:v>
                </c:pt>
                <c:pt idx="379">
                  <c:v>8.0285764238925525E-48</c:v>
                </c:pt>
                <c:pt idx="380">
                  <c:v>3.0743675235785868E-48</c:v>
                </c:pt>
                <c:pt idx="381">
                  <c:v>1.172568685160377E-48</c:v>
                </c:pt>
                <c:pt idx="382">
                  <c:v>4.4543677516963807E-49</c:v>
                </c:pt>
                <c:pt idx="383">
                  <c:v>1.6853849719283224E-49</c:v>
                </c:pt>
                <c:pt idx="384">
                  <c:v>6.351516559597009E-50</c:v>
                </c:pt>
                <c:pt idx="385">
                  <c:v>2.3840810854587743E-50</c:v>
                </c:pt>
                <c:pt idx="386">
                  <c:v>8.913122585453425E-51</c:v>
                </c:pt>
                <c:pt idx="387">
                  <c:v>3.3189751966581413E-51</c:v>
                </c:pt>
                <c:pt idx="388">
                  <c:v>1.2309584786503418E-51</c:v>
                </c:pt>
                <c:pt idx="389">
                  <c:v>4.5472420370094067E-52</c:v>
                </c:pt>
                <c:pt idx="390">
                  <c:v>1.6730850096430696E-52</c:v>
                </c:pt>
                <c:pt idx="391">
                  <c:v>6.1313091566800328E-53</c:v>
                </c:pt>
                <c:pt idx="392">
                  <c:v>2.2379670689175648E-53</c:v>
                </c:pt>
                <c:pt idx="393">
                  <c:v>8.1361592103523486E-54</c:v>
                </c:pt>
                <c:pt idx="394">
                  <c:v>2.9461201532600642E-54</c:v>
                </c:pt>
                <c:pt idx="395">
                  <c:v>1.0625435550909966E-54</c:v>
                </c:pt>
                <c:pt idx="396">
                  <c:v>3.8168781676334892E-55</c:v>
                </c:pt>
                <c:pt idx="397">
                  <c:v>1.365636525680655E-55</c:v>
                </c:pt>
                <c:pt idx="398">
                  <c:v>4.86661757502186E-56</c:v>
                </c:pt>
                <c:pt idx="399">
                  <c:v>1.7273668716990359E-56</c:v>
                </c:pt>
                <c:pt idx="400">
                  <c:v>6.1067089565352689E-57</c:v>
                </c:pt>
                <c:pt idx="401">
                  <c:v>2.1502805570625414E-57</c:v>
                </c:pt>
                <c:pt idx="402">
                  <c:v>7.5413362223451416E-58</c:v>
                </c:pt>
                <c:pt idx="403">
                  <c:v>2.6343092049712165E-58</c:v>
                </c:pt>
                <c:pt idx="404">
                  <c:v>9.1653797737218511E-59</c:v>
                </c:pt>
                <c:pt idx="405">
                  <c:v>3.1761386331432692E-59</c:v>
                </c:pt>
                <c:pt idx="406">
                  <c:v>1.0962603476917211E-59</c:v>
                </c:pt>
                <c:pt idx="407">
                  <c:v>3.7687144338080543E-60</c:v>
                </c:pt>
                <c:pt idx="408">
                  <c:v>1.2904406228257811E-60</c:v>
                </c:pt>
                <c:pt idx="409">
                  <c:v>4.4009667877320913E-61</c:v>
                </c:pt>
                <c:pt idx="410">
                  <c:v>1.4949388421480549E-61</c:v>
                </c:pt>
                <c:pt idx="411">
                  <c:v>5.0578277036176165E-62</c:v>
                </c:pt>
                <c:pt idx="412">
                  <c:v>1.7043936426257858E-62</c:v>
                </c:pt>
                <c:pt idx="413">
                  <c:v>5.7205929986056324E-63</c:v>
                </c:pt>
                <c:pt idx="414">
                  <c:v>1.9123944064486601E-63</c:v>
                </c:pt>
                <c:pt idx="415">
                  <c:v>6.3676494858573336E-64</c:v>
                </c:pt>
                <c:pt idx="416">
                  <c:v>2.1117675081300558E-64</c:v>
                </c:pt>
                <c:pt idx="417">
                  <c:v>6.9755479388071214E-65</c:v>
                </c:pt>
                <c:pt idx="418">
                  <c:v>2.2949637065307665E-65</c:v>
                </c:pt>
                <c:pt idx="419">
                  <c:v>7.5203592215411235E-66</c:v>
                </c:pt>
                <c:pt idx="420">
                  <c:v>2.4545202518254229E-66</c:v>
                </c:pt>
                <c:pt idx="421">
                  <c:v>7.9792105215777476E-67</c:v>
                </c:pt>
                <c:pt idx="422">
                  <c:v>2.5835596745735499E-67</c:v>
                </c:pt>
                <c:pt idx="423">
                  <c:v>8.3318672317493401E-68</c:v>
                </c:pt>
                <c:pt idx="424">
                  <c:v>2.6762794192462588E-68</c:v>
                </c:pt>
                <c:pt idx="425">
                  <c:v>8.5622092596599856E-69</c:v>
                </c:pt>
                <c:pt idx="426">
                  <c:v>2.7283839811513368E-69</c:v>
                </c:pt>
                <c:pt idx="427">
                  <c:v>8.6594520997454246E-70</c:v>
                </c:pt>
                <c:pt idx="428">
                  <c:v>2.7374147770655815E-70</c:v>
                </c:pt>
                <c:pt idx="429">
                  <c:v>8.6189839169190629E-71</c:v>
                </c:pt>
                <c:pt idx="430">
                  <c:v>2.7029424763566006E-71</c:v>
                </c:pt>
                <c:pt idx="431">
                  <c:v>8.4427281591467501E-72</c:v>
                </c:pt>
                <c:pt idx="432">
                  <c:v>2.6266008391096059E-72</c:v>
                </c:pt>
                <c:pt idx="433">
                  <c:v>8.1389919933756922E-73</c:v>
                </c:pt>
                <c:pt idx="434">
                  <c:v>2.5119583471377633E-73</c:v>
                </c:pt>
                <c:pt idx="435">
                  <c:v>7.7218171969394581E-74</c:v>
                </c:pt>
                <c:pt idx="436">
                  <c:v>2.3642416745152976E-74</c:v>
                </c:pt>
                <c:pt idx="437">
                  <c:v>7.2099041399662798E-75</c:v>
                </c:pt>
                <c:pt idx="438">
                  <c:v>2.189940839185426E-75</c:v>
                </c:pt>
                <c:pt idx="439">
                  <c:v>6.6252236667790127E-76</c:v>
                </c:pt>
                <c:pt idx="440">
                  <c:v>1.996337553539629E-76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9.6669771618499495E-15</c:v>
                </c:pt>
                <c:pt idx="1">
                  <c:v>1.6821729277023441E-14</c:v>
                </c:pt>
                <c:pt idx="2">
                  <c:v>2.9155188654346547E-14</c:v>
                </c:pt>
                <c:pt idx="3">
                  <c:v>5.0329931868900422E-14</c:v>
                </c:pt>
                <c:pt idx="4">
                  <c:v>8.6537052528567064E-14</c:v>
                </c:pt>
                <c:pt idx="5">
                  <c:v>1.4819826706142465E-13</c:v>
                </c:pt>
                <c:pt idx="6">
                  <c:v>2.5278390676512339E-13</c:v>
                </c:pt>
                <c:pt idx="7">
                  <c:v>4.2945828725626858E-13</c:v>
                </c:pt>
                <c:pt idx="8">
                  <c:v>7.2670445703229776E-13</c:v>
                </c:pt>
                <c:pt idx="9">
                  <c:v>1.2247852000047174E-12</c:v>
                </c:pt>
                <c:pt idx="10">
                  <c:v>2.0560198616208596E-12</c:v>
                </c:pt>
                <c:pt idx="11">
                  <c:v>3.4376364969904183E-12</c:v>
                </c:pt>
                <c:pt idx="12">
                  <c:v>5.7247676836935333E-12</c:v>
                </c:pt>
                <c:pt idx="13">
                  <c:v>9.4955702906249384E-12</c:v>
                </c:pt>
                <c:pt idx="14">
                  <c:v>1.5687347196356298E-11</c:v>
                </c:pt>
                <c:pt idx="15">
                  <c:v>2.5813282485914679E-11</c:v>
                </c:pt>
                <c:pt idx="16">
                  <c:v>4.2306025766450569E-11</c:v>
                </c:pt>
                <c:pt idx="17">
                  <c:v>6.9059987431726025E-11</c:v>
                </c:pt>
                <c:pt idx="18">
                  <c:v>1.1228352293885903E-10</c:v>
                </c:pt>
                <c:pt idx="19">
                  <c:v>1.8183221772169597E-10</c:v>
                </c:pt>
                <c:pt idx="20">
                  <c:v>2.9328571534523941E-10</c:v>
                </c:pt>
                <c:pt idx="21">
                  <c:v>4.7116850891187205E-10</c:v>
                </c:pt>
                <c:pt idx="22">
                  <c:v>7.5392278967263783E-10</c:v>
                </c:pt>
                <c:pt idx="23">
                  <c:v>1.2015525145805051E-9</c:v>
                </c:pt>
                <c:pt idx="24">
                  <c:v>1.9073215333242114E-9</c:v>
                </c:pt>
                <c:pt idx="25">
                  <c:v>3.0155764093550435E-9</c:v>
                </c:pt>
                <c:pt idx="26">
                  <c:v>4.7487798069711599E-9</c:v>
                </c:pt>
                <c:pt idx="27">
                  <c:v>7.4483315097406677E-9</c:v>
                </c:pt>
                <c:pt idx="28">
                  <c:v>1.1635933577558522E-8</c:v>
                </c:pt>
                <c:pt idx="29">
                  <c:v>1.810542564050751E-8</c:v>
                </c:pt>
                <c:pt idx="30">
                  <c:v>2.8059602532973942E-8</c:v>
                </c:pt>
                <c:pt idx="31">
                  <c:v>4.3313129202611409E-8</c:v>
                </c:pt>
                <c:pt idx="32">
                  <c:v>6.6592125527928553E-8</c:v>
                </c:pt>
                <c:pt idx="33">
                  <c:v>1.0197447163267155E-7</c:v>
                </c:pt>
                <c:pt idx="34">
                  <c:v>1.5553399263031014E-7</c:v>
                </c:pt>
                <c:pt idx="35">
                  <c:v>2.3627863217298571E-7</c:v>
                </c:pt>
                <c:pt idx="36">
                  <c:v>3.575105366012195E-7</c:v>
                </c:pt>
                <c:pt idx="37">
                  <c:v>5.3878874427117005E-7</c:v>
                </c:pt>
                <c:pt idx="38">
                  <c:v>8.087484355279312E-7</c:v>
                </c:pt>
                <c:pt idx="39">
                  <c:v>1.2091318566866639E-6</c:v>
                </c:pt>
                <c:pt idx="40">
                  <c:v>1.80052495303031E-6</c:v>
                </c:pt>
                <c:pt idx="41">
                  <c:v>2.6704834855882934E-6</c:v>
                </c:pt>
                <c:pt idx="42">
                  <c:v>3.9449901210686033E-6</c:v>
                </c:pt>
                <c:pt idx="43">
                  <c:v>5.8045320684198267E-6</c:v>
                </c:pt>
                <c:pt idx="44">
                  <c:v>8.506556316458401E-6</c:v>
                </c:pt>
                <c:pt idx="45">
                  <c:v>1.2416683759094855E-5</c:v>
                </c:pt>
                <c:pt idx="46">
                  <c:v>1.8051892192196127E-5</c:v>
                </c:pt>
                <c:pt idx="47">
                  <c:v>2.6139971810768646E-5</c:v>
                </c:pt>
                <c:pt idx="48">
                  <c:v>3.7700991485379849E-5</c:v>
                </c:pt>
                <c:pt idx="49">
                  <c:v>5.4158384611772964E-5</c:v>
                </c:pt>
                <c:pt idx="50">
                  <c:v>7.7489686997502997E-5</c:v>
                </c:pt>
                <c:pt idx="51">
                  <c:v>1.1043007979089095E-4</c:v>
                </c:pt>
                <c:pt idx="52">
                  <c:v>1.5674588229243469E-4</c:v>
                </c:pt>
                <c:pt idx="53">
                  <c:v>2.2160021216521556E-4</c:v>
                </c:pt>
                <c:pt idx="54">
                  <c:v>3.1203943310565915E-4</c:v>
                </c:pt>
                <c:pt idx="55">
                  <c:v>4.3763703493885872E-4</c:v>
                </c:pt>
                <c:pt idx="56">
                  <c:v>6.1134157752513595E-4</c:v>
                </c:pt>
                <c:pt idx="57">
                  <c:v>8.5058766554812527E-4</c:v>
                </c:pt>
                <c:pt idx="58">
                  <c:v>1.1787440424616258E-3</c:v>
                </c:pt>
                <c:pt idx="59">
                  <c:v>1.6269912805499797E-3</c:v>
                </c:pt>
                <c:pt idx="60">
                  <c:v>2.2367437212625352E-3</c:v>
                </c:pt>
                <c:pt idx="61">
                  <c:v>3.0627568344678961E-3</c:v>
                </c:pt>
                <c:pt idx="62">
                  <c:v>4.1770925759973231E-3</c:v>
                </c:pt>
                <c:pt idx="63">
                  <c:v>5.6741521741072139E-3</c:v>
                </c:pt>
                <c:pt idx="64">
                  <c:v>7.6770285633390835E-3</c:v>
                </c:pt>
                <c:pt idx="65">
                  <c:v>1.0345479812906072E-2</c:v>
                </c:pt>
                <c:pt idx="66">
                  <c:v>1.3885880623866071E-2</c:v>
                </c:pt>
                <c:pt idx="67">
                  <c:v>1.8563571339479171E-2</c:v>
                </c:pt>
                <c:pt idx="68">
                  <c:v>2.4718092678824344E-2</c:v>
                </c:pt>
                <c:pt idx="69">
                  <c:v>3.2781868934789071E-2</c:v>
                </c:pt>
                <c:pt idx="70">
                  <c:v>4.3302981559730357E-2</c:v>
                </c:pt>
                <c:pt idx="71">
                  <c:v>5.6972757187649999E-2</c:v>
                </c:pt>
                <c:pt idx="72">
                  <c:v>7.4658976795246593E-2</c:v>
                </c:pt>
                <c:pt idx="73">
                  <c:v>9.7445592649583065E-2</c:v>
                </c:pt>
                <c:pt idx="74">
                  <c:v>0.12667991276522012</c:v>
                </c:pt>
                <c:pt idx="75">
                  <c:v>0.16402827362191733</c:v>
                </c:pt>
                <c:pt idx="76">
                  <c:v>0.21154126462332531</c:v>
                </c:pt>
                <c:pt idx="77">
                  <c:v>0.27172958485877557</c:v>
                </c:pt>
                <c:pt idx="78">
                  <c:v>0.34765159575124294</c:v>
                </c:pt>
                <c:pt idx="79">
                  <c:v>0.44301357275795578</c:v>
                </c:pt>
                <c:pt idx="80">
                  <c:v>0.56228354527825686</c:v>
                </c:pt>
                <c:pt idx="81">
                  <c:v>0.71081943565752614</c:v>
                </c:pt>
                <c:pt idx="82">
                  <c:v>0.89501195488451402</c:v>
                </c:pt>
                <c:pt idx="83">
                  <c:v>1.122442373882008</c:v>
                </c:pt>
                <c:pt idx="84">
                  <c:v>1.4020548558232113</c:v>
                </c:pt>
                <c:pt idx="85">
                  <c:v>1.7443424990616399</c:v>
                </c:pt>
                <c:pt idx="86">
                  <c:v>2.1615455970376383</c:v>
                </c:pt>
                <c:pt idx="87">
                  <c:v>2.6678598694511875</c:v>
                </c:pt>
                <c:pt idx="88">
                  <c:v>3.2796515611173094</c:v>
                </c:pt>
                <c:pt idx="89">
                  <c:v>4.0156753498044004</c:v>
                </c:pt>
                <c:pt idx="90">
                  <c:v>4.8972899670093257</c:v>
                </c:pt>
                <c:pt idx="91">
                  <c:v>5.9486653383442354</c:v>
                </c:pt>
                <c:pt idx="92">
                  <c:v>7.1969739232305132</c:v>
                </c:pt>
                <c:pt idx="93">
                  <c:v>8.6725578154547343</c:v>
                </c:pt>
                <c:pt idx="94">
                  <c:v>10.409062103713485</c:v>
                </c:pt>
                <c:pt idx="95">
                  <c:v>12.443524039351141</c:v>
                </c:pt>
                <c:pt idx="96">
                  <c:v>14.816406778873393</c:v>
                </c:pt>
                <c:pt idx="97">
                  <c:v>17.571565928805455</c:v>
                </c:pt>
                <c:pt idx="98">
                  <c:v>20.756136890787989</c:v>
                </c:pt>
                <c:pt idx="99">
                  <c:v>24.420331156909267</c:v>
                </c:pt>
                <c:pt idx="100">
                  <c:v>28.617130308029271</c:v>
                </c:pt>
                <c:pt idx="101">
                  <c:v>33.401867583746345</c:v>
                </c:pt>
                <c:pt idx="102">
                  <c:v>38.831688573578141</c:v>
                </c:pt>
                <c:pt idx="103">
                  <c:v>44.964884861705087</c:v>
                </c:pt>
                <c:pt idx="104">
                  <c:v>51.860097359519465</c:v>
                </c:pt>
                <c:pt idx="105">
                  <c:v>59.575389574619585</c:v>
                </c:pt>
                <c:pt idx="106">
                  <c:v>68.167195157454998</c:v>
                </c:pt>
                <c:pt idx="107">
                  <c:v>77.689148672426384</c:v>
                </c:pt>
                <c:pt idx="108">
                  <c:v>88.190813560917221</c:v>
                </c:pt>
                <c:pt idx="109">
                  <c:v>99.71632656801178</c:v>
                </c:pt>
                <c:pt idx="110">
                  <c:v>112.30298332846512</c:v>
                </c:pt>
                <c:pt idx="111">
                  <c:v>125.97979515683627</c:v>
                </c:pt>
                <c:pt idx="112">
                  <c:v>140.76605214225245</c:v>
                </c:pt>
                <c:pt idx="113">
                  <c:v>156.66993217188397</c:v>
                </c:pt>
                <c:pt idx="114">
                  <c:v>173.68719925027762</c:v>
                </c:pt>
                <c:pt idx="115">
                  <c:v>191.80003719516648</c:v>
                </c:pt>
                <c:pt idx="116">
                  <c:v>210.97606623609829</c:v>
                </c:pt>
                <c:pt idx="117">
                  <c:v>231.16759000520756</c:v>
                </c:pt>
                <c:pt idx="118">
                  <c:v>252.31111871045707</c:v>
                </c:pt>
                <c:pt idx="119">
                  <c:v>274.3272107895724</c:v>
                </c:pt>
                <c:pt idx="120">
                  <c:v>297.12066998611465</c:v>
                </c:pt>
                <c:pt idx="121">
                  <c:v>320.58112756545296</c:v>
                </c:pt>
                <c:pt idx="122">
                  <c:v>344.58403037244625</c:v>
                </c:pt>
                <c:pt idx="123">
                  <c:v>368.99204478049336</c:v>
                </c:pt>
                <c:pt idx="124">
                  <c:v>393.65687453197063</c:v>
                </c:pt>
                <c:pt idx="125">
                  <c:v>418.42147734159687</c:v>
                </c:pt>
                <c:pt idx="126">
                  <c:v>443.12265131899102</c:v>
                </c:pt>
                <c:pt idx="127">
                  <c:v>467.59394821933336</c:v>
                </c:pt>
                <c:pt idx="128">
                  <c:v>491.66885675467688</c:v>
                </c:pt>
                <c:pt idx="129">
                  <c:v>515.1841862266748</c:v>
                </c:pt>
                <c:pt idx="130">
                  <c:v>537.98356911798237</c:v>
                </c:pt>
                <c:pt idx="131">
                  <c:v>559.92099153575373</c:v>
                </c:pt>
                <c:pt idx="132">
                  <c:v>580.86425303228066</c:v>
                </c:pt>
                <c:pt idx="133">
                  <c:v>600.69825277193547</c:v>
                </c:pt>
                <c:pt idx="134">
                  <c:v>619.32799762648847</c:v>
                </c:pt>
                <c:pt idx="135">
                  <c:v>636.68122981851627</c:v>
                </c:pt>
                <c:pt idx="136">
                  <c:v>652.71057733438295</c:v>
                </c:pt>
                <c:pt idx="137">
                  <c:v>667.39513950487503</c:v>
                </c:pt>
                <c:pt idx="138">
                  <c:v>680.74143277812675</c:v>
                </c:pt>
                <c:pt idx="139">
                  <c:v>692.78363752382597</c:v>
                </c:pt>
                <c:pt idx="140">
                  <c:v>703.58310531466213</c:v>
                </c:pt>
                <c:pt idx="141">
                  <c:v>713.22710701219557</c:v>
                </c:pt>
                <c:pt idx="142">
                  <c:v>721.82682451357016</c:v>
                </c:pt>
                <c:pt idx="143">
                  <c:v>729.51461247895838</c:v>
                </c:pt>
                <c:pt idx="144">
                  <c:v>736.4405799803834</c:v>
                </c:pt>
                <c:pt idx="145">
                  <c:v>742.76856497822018</c:v>
                </c:pt>
                <c:pt idx="146">
                  <c:v>748.67159602424726</c:v>
                </c:pt>
                <c:pt idx="147">
                  <c:v>754.32695481684516</c:v>
                </c:pt>
                <c:pt idx="148">
                  <c:v>759.91096945785671</c:v>
                </c:pt>
                <c:pt idx="149">
                  <c:v>765.59368082971287</c:v>
                </c:pt>
                <c:pt idx="150">
                  <c:v>771.53353288503729</c:v>
                </c:pt>
                <c:pt idx="151">
                  <c:v>777.87224141262755</c:v>
                </c:pt>
                <c:pt idx="152">
                  <c:v>784.72999475940378</c:v>
                </c:pt>
                <c:pt idx="153">
                  <c:v>792.20113395867679</c:v>
                </c:pt>
                <c:pt idx="154">
                  <c:v>800.35044882410284</c:v>
                </c:pt>
                <c:pt idx="155">
                  <c:v>809.21021107173965</c:v>
                </c:pt>
                <c:pt idx="156">
                  <c:v>818.77804585246827</c:v>
                </c:pt>
                <c:pt idx="157">
                  <c:v>829.01571979124901</c:v>
                </c:pt>
                <c:pt idx="158">
                  <c:v>839.84889745270743</c:v>
                </c:pt>
                <c:pt idx="159">
                  <c:v>851.16788991230908</c:v>
                </c:pt>
                <c:pt idx="160">
                  <c:v>862.82938972225941</c:v>
                </c:pt>
                <c:pt idx="161">
                  <c:v>874.65915698832657</c:v>
                </c:pt>
                <c:pt idx="162">
                  <c:v>886.45559250454812</c:v>
                </c:pt>
                <c:pt idx="163">
                  <c:v>897.9941068974224</c:v>
                </c:pt>
                <c:pt idx="164">
                  <c:v>909.03217042793813</c:v>
                </c:pt>
                <c:pt idx="165">
                  <c:v>919.31490732047359</c:v>
                </c:pt>
                <c:pt idx="166">
                  <c:v>928.58108194595388</c:v>
                </c:pt>
                <c:pt idx="167">
                  <c:v>936.56931245074077</c:v>
                </c:pt>
                <c:pt idx="168">
                  <c:v>943.02434089237499</c:v>
                </c:pt>
                <c:pt idx="169">
                  <c:v>947.70318783396874</c:v>
                </c:pt>
                <c:pt idx="170">
                  <c:v>950.38102368266993</c:v>
                </c:pt>
                <c:pt idx="171">
                  <c:v>950.85659866093204</c:v>
                </c:pt>
                <c:pt idx="172">
                  <c:v>948.95708781013377</c:v>
                </c:pt>
                <c:pt idx="173">
                  <c:v>944.54222630705226</c:v>
                </c:pt>
                <c:pt idx="174">
                  <c:v>937.5076329333458</c:v>
                </c:pt>
                <c:pt idx="175">
                  <c:v>927.78724495838719</c:v>
                </c:pt>
                <c:pt idx="176">
                  <c:v>915.35481506417534</c:v>
                </c:pt>
                <c:pt idx="177">
                  <c:v>900.22444928767709</c:v>
                </c:pt>
                <c:pt idx="178">
                  <c:v>882.45019329183856</c:v>
                </c:pt>
                <c:pt idx="179">
                  <c:v>862.12470163286082</c:v>
                </c:pt>
                <c:pt idx="180">
                  <c:v>839.3770501574927</c:v>
                </c:pt>
                <c:pt idx="181">
                  <c:v>814.36977442243085</c:v>
                </c:pt>
                <c:pt idx="182">
                  <c:v>787.29523638426144</c:v>
                </c:pt>
                <c:pt idx="183">
                  <c:v>758.37143701652383</c:v>
                </c:pt>
                <c:pt idx="184">
                  <c:v>727.83740358972216</c:v>
                </c:pt>
                <c:pt idx="185">
                  <c:v>695.94828689528003</c:v>
                </c:pt>
                <c:pt idx="186">
                  <c:v>662.97030567785168</c:v>
                </c:pt>
                <c:pt idx="187">
                  <c:v>629.17567310625543</c:v>
                </c:pt>
                <c:pt idx="188">
                  <c:v>594.83763356450288</c:v>
                </c:pt>
                <c:pt idx="189">
                  <c:v>560.22572782327416</c:v>
                </c:pt>
                <c:pt idx="190">
                  <c:v>525.60139131562312</c:v>
                </c:pt>
                <c:pt idx="191">
                  <c:v>491.2139744316213</c:v>
                </c:pt>
                <c:pt idx="192">
                  <c:v>457.29725616308502</c:v>
                </c:pt>
                <c:pt idx="193">
                  <c:v>424.06650379283548</c:v>
                </c:pt>
                <c:pt idx="194">
                  <c:v>391.71611234695462</c:v>
                </c:pt>
                <c:pt idx="195">
                  <c:v>360.41783889079204</c:v>
                </c:pt>
                <c:pt idx="196">
                  <c:v>330.31962906611574</c:v>
                </c:pt>
                <c:pt idx="197">
                  <c:v>301.54501707156362</c:v>
                </c:pt>
                <c:pt idx="198">
                  <c:v>274.19306601723753</c:v>
                </c:pt>
                <c:pt idx="199">
                  <c:v>248.33880356459443</c:v>
                </c:pt>
                <c:pt idx="200">
                  <c:v>224.03409820975861</c:v>
                </c:pt>
                <c:pt idx="201">
                  <c:v>201.30891458525073</c:v>
                </c:pt>
                <c:pt idx="202">
                  <c:v>180.17288173900025</c:v>
                </c:pt>
                <c:pt idx="203">
                  <c:v>160.61710640136678</c:v>
                </c:pt>
                <c:pt idx="204">
                  <c:v>142.61616358877177</c:v>
                </c:pt>
                <c:pt idx="205">
                  <c:v>126.13019926729839</c:v>
                </c:pt>
                <c:pt idx="206">
                  <c:v>111.1070839119519</c:v>
                </c:pt>
                <c:pt idx="207">
                  <c:v>97.484561315337245</c:v>
                </c:pt>
                <c:pt idx="208">
                  <c:v>85.192343575994968</c:v>
                </c:pt>
                <c:pt idx="209">
                  <c:v>74.15411048470142</c:v>
                </c:pt>
                <c:pt idx="210">
                  <c:v>64.289379194417819</c:v>
                </c:pt>
                <c:pt idx="211">
                  <c:v>55.515217800337673</c:v>
                </c:pt>
                <c:pt idx="212">
                  <c:v>47.747784000285655</c:v>
                </c:pt>
                <c:pt idx="213">
                  <c:v>40.903677124269514</c:v>
                </c:pt>
                <c:pt idx="214">
                  <c:v>34.901098332859583</c:v>
                </c:pt>
                <c:pt idx="215">
                  <c:v>29.660819552019035</c:v>
                </c:pt>
                <c:pt idx="216">
                  <c:v>25.106966647992085</c:v>
                </c:pt>
                <c:pt idx="217">
                  <c:v>21.167626404188372</c:v>
                </c:pt>
                <c:pt idx="218">
                  <c:v>17.775290035989656</c:v>
                </c:pt>
                <c:pt idx="219">
                  <c:v>14.867148295916754</c:v>
                </c:pt>
                <c:pt idx="220">
                  <c:v>12.38525473494618</c:v>
                </c:pt>
                <c:pt idx="221">
                  <c:v>10.276574471339961</c:v>
                </c:pt>
                <c:pt idx="222">
                  <c:v>8.4929359662802479</c:v>
                </c:pt>
                <c:pt idx="223">
                  <c:v>6.9909029147909765</c:v>
                </c:pt>
                <c:pt idx="224">
                  <c:v>5.7315825331843442</c:v>
                </c:pt>
                <c:pt idx="225">
                  <c:v>4.6803853616299529</c:v>
                </c:pt>
                <c:pt idx="226">
                  <c:v>3.8067502983721253</c:v>
                </c:pt>
                <c:pt idx="227">
                  <c:v>3.0838470285532082</c:v>
                </c:pt>
                <c:pt idx="228">
                  <c:v>2.4882663833657572</c:v>
                </c:pt>
                <c:pt idx="229">
                  <c:v>1.9997075307912338</c:v>
                </c:pt>
                <c:pt idx="230">
                  <c:v>1.6006693119775084</c:v>
                </c:pt>
                <c:pt idx="231">
                  <c:v>1.2761515399645742</c:v>
                </c:pt>
                <c:pt idx="232">
                  <c:v>1.0133707012611779</c:v>
                </c:pt>
                <c:pt idx="233">
                  <c:v>0.80149326659040576</c:v>
                </c:pt>
                <c:pt idx="234">
                  <c:v>0.63138873665878192</c:v>
                </c:pt>
                <c:pt idx="235">
                  <c:v>0.49540362593482762</c:v>
                </c:pt>
                <c:pt idx="236">
                  <c:v>0.38715681961897414</c:v>
                </c:pt>
                <c:pt idx="237">
                  <c:v>0.30135611872039614</c:v>
                </c:pt>
                <c:pt idx="238">
                  <c:v>0.23363530423438778</c:v>
                </c:pt>
                <c:pt idx="239">
                  <c:v>0.18041069018429487</c:v>
                </c:pt>
                <c:pt idx="240">
                  <c:v>0.13875588169999414</c:v>
                </c:pt>
                <c:pt idx="241">
                  <c:v>0.10629329278111567</c:v>
                </c:pt>
                <c:pt idx="242">
                  <c:v>8.1100893569835186E-2</c:v>
                </c:pt>
                <c:pt idx="243">
                  <c:v>6.1632634217893369E-2</c:v>
                </c:pt>
                <c:pt idx="244">
                  <c:v>4.6651018303262848E-2</c:v>
                </c:pt>
                <c:pt idx="245">
                  <c:v>3.5170361162947424E-2</c:v>
                </c:pt>
                <c:pt idx="246">
                  <c:v>2.6409356929385588E-2</c:v>
                </c:pt>
                <c:pt idx="247">
                  <c:v>1.9751683540735657E-2</c:v>
                </c:pt>
                <c:pt idx="248">
                  <c:v>1.4713490140018912E-2</c:v>
                </c:pt>
                <c:pt idx="249">
                  <c:v>1.0916730142556999E-2</c:v>
                </c:pt>
                <c:pt idx="250">
                  <c:v>8.0674212219089044E-3</c:v>
                </c:pt>
                <c:pt idx="251">
                  <c:v>5.9380271042825707E-3</c:v>
                </c:pt>
                <c:pt idx="252">
                  <c:v>4.3532629455833981E-3</c:v>
                </c:pt>
                <c:pt idx="253">
                  <c:v>3.1787246178688424E-3</c:v>
                </c:pt>
                <c:pt idx="254">
                  <c:v>2.3118315681282804E-3</c:v>
                </c:pt>
                <c:pt idx="255">
                  <c:v>1.6746526928682916E-3</c:v>
                </c:pt>
                <c:pt idx="256">
                  <c:v>1.2082549735691799E-3</c:v>
                </c:pt>
                <c:pt idx="257">
                  <c:v>8.6827582020832525E-4</c:v>
                </c:pt>
                <c:pt idx="258">
                  <c:v>6.2147275992031046E-4</c:v>
                </c:pt>
                <c:pt idx="259">
                  <c:v>4.4304900226158935E-4</c:v>
                </c:pt>
                <c:pt idx="260">
                  <c:v>3.1459129566651078E-4</c:v>
                </c:pt>
                <c:pt idx="261">
                  <c:v>2.224881653103889E-4</c:v>
                </c:pt>
                <c:pt idx="262">
                  <c:v>1.5672287876012536E-4</c:v>
                </c:pt>
                <c:pt idx="263">
                  <c:v>1.0995706995685771E-4</c:v>
                </c:pt>
                <c:pt idx="264">
                  <c:v>7.6838555001215435E-5</c:v>
                </c:pt>
                <c:pt idx="265">
                  <c:v>5.3481119730446069E-5</c:v>
                </c:pt>
                <c:pt idx="266">
                  <c:v>3.7075504176193551E-5</c:v>
                </c:pt>
                <c:pt idx="267">
                  <c:v>2.5599937856548058E-5</c:v>
                </c:pt>
                <c:pt idx="268">
                  <c:v>1.7605810695082305E-5</c:v>
                </c:pt>
                <c:pt idx="269">
                  <c:v>1.2059753075167615E-5</c:v>
                </c:pt>
                <c:pt idx="270">
                  <c:v>8.2278444839567668E-6</c:v>
                </c:pt>
                <c:pt idx="271">
                  <c:v>5.5911224526146387E-6</c:v>
                </c:pt>
                <c:pt idx="272">
                  <c:v>3.7842272103846478E-6</c:v>
                </c:pt>
                <c:pt idx="273">
                  <c:v>2.551060010449689E-6</c:v>
                </c:pt>
                <c:pt idx="274">
                  <c:v>1.7128897724387007E-6</c:v>
                </c:pt>
                <c:pt idx="275">
                  <c:v>1.1455219830735141E-6</c:v>
                </c:pt>
                <c:pt idx="276">
                  <c:v>7.630319265155407E-7</c:v>
                </c:pt>
                <c:pt idx="277">
                  <c:v>5.0622928158656623E-7</c:v>
                </c:pt>
                <c:pt idx="278">
                  <c:v>3.3451614615958609E-7</c:v>
                </c:pt>
                <c:pt idx="279">
                  <c:v>2.2016697605954521E-7</c:v>
                </c:pt>
                <c:pt idx="280">
                  <c:v>1.4432864701634402E-7</c:v>
                </c:pt>
                <c:pt idx="281">
                  <c:v>9.423628857905087E-8</c:v>
                </c:pt>
                <c:pt idx="282">
                  <c:v>6.128427836346435E-8</c:v>
                </c:pt>
                <c:pt idx="283">
                  <c:v>3.9695863150360405E-8</c:v>
                </c:pt>
                <c:pt idx="284">
                  <c:v>2.5609829843304719E-8</c:v>
                </c:pt>
                <c:pt idx="285">
                  <c:v>1.6456345856877008E-8</c:v>
                </c:pt>
                <c:pt idx="286">
                  <c:v>1.0532352588906756E-8</c:v>
                </c:pt>
                <c:pt idx="287">
                  <c:v>6.7140201868702569E-9</c:v>
                </c:pt>
                <c:pt idx="288">
                  <c:v>4.2629002054890898E-9</c:v>
                </c:pt>
                <c:pt idx="289">
                  <c:v>2.6958328378597322E-9</c:v>
                </c:pt>
                <c:pt idx="290">
                  <c:v>1.6980325938738625E-9</c:v>
                </c:pt>
                <c:pt idx="291">
                  <c:v>1.0652814274699726E-9</c:v>
                </c:pt>
                <c:pt idx="292">
                  <c:v>6.6565309939732875E-10</c:v>
                </c:pt>
                <c:pt idx="293">
                  <c:v>4.142827319579621E-10</c:v>
                </c:pt>
                <c:pt idx="294">
                  <c:v>2.5680943445949876E-10</c:v>
                </c:pt>
                <c:pt idx="295">
                  <c:v>1.5855881350452165E-10</c:v>
                </c:pt>
                <c:pt idx="296">
                  <c:v>9.7506837321723095E-11</c:v>
                </c:pt>
                <c:pt idx="297">
                  <c:v>5.972346863503413E-11</c:v>
                </c:pt>
                <c:pt idx="298">
                  <c:v>3.6435123462512768E-11</c:v>
                </c:pt>
                <c:pt idx="299">
                  <c:v>2.2139139564306434E-11</c:v>
                </c:pt>
                <c:pt idx="300">
                  <c:v>1.3398818386102676E-11</c:v>
                </c:pt>
                <c:pt idx="301">
                  <c:v>8.0767665993037084E-12</c:v>
                </c:pt>
                <c:pt idx="302">
                  <c:v>4.8492417455596362E-12</c:v>
                </c:pt>
                <c:pt idx="303">
                  <c:v>2.8998491560155611E-12</c:v>
                </c:pt>
                <c:pt idx="304">
                  <c:v>1.7271984895114349E-12</c:v>
                </c:pt>
                <c:pt idx="305">
                  <c:v>1.0246472092512101E-12</c:v>
                </c:pt>
                <c:pt idx="306">
                  <c:v>6.0544088255673705E-13</c:v>
                </c:pt>
                <c:pt idx="307">
                  <c:v>3.5631523776817097E-13</c:v>
                </c:pt>
                <c:pt idx="308">
                  <c:v>2.0886338729990483E-13</c:v>
                </c:pt>
                <c:pt idx="309">
                  <c:v>1.2194261629959586E-13</c:v>
                </c:pt>
                <c:pt idx="310">
                  <c:v>7.0911058823254985E-14</c:v>
                </c:pt>
                <c:pt idx="311">
                  <c:v>4.1071229274614435E-14</c:v>
                </c:pt>
                <c:pt idx="312">
                  <c:v>2.3693362713836319E-14</c:v>
                </c:pt>
                <c:pt idx="313">
                  <c:v>1.3613850408567851E-14</c:v>
                </c:pt>
                <c:pt idx="314">
                  <c:v>7.7911311559379697E-15</c:v>
                </c:pt>
                <c:pt idx="315">
                  <c:v>4.4410465601529204E-15</c:v>
                </c:pt>
                <c:pt idx="316">
                  <c:v>2.5213631849285192E-15</c:v>
                </c:pt>
                <c:pt idx="317">
                  <c:v>1.4257742211182779E-15</c:v>
                </c:pt>
                <c:pt idx="318">
                  <c:v>8.0302927646032588E-16</c:v>
                </c:pt>
                <c:pt idx="319">
                  <c:v>4.5048182058680192E-16</c:v>
                </c:pt>
                <c:pt idx="320">
                  <c:v>2.5170302213027349E-16</c:v>
                </c:pt>
                <c:pt idx="321">
                  <c:v>1.4007636411140646E-16</c:v>
                </c:pt>
                <c:pt idx="322">
                  <c:v>7.7643760410823787E-17</c:v>
                </c:pt>
                <c:pt idx="323">
                  <c:v>4.2866056398917712E-17</c:v>
                </c:pt>
                <c:pt idx="324">
                  <c:v>2.3571421350370572E-17</c:v>
                </c:pt>
                <c:pt idx="325">
                  <c:v>1.2909911977942347E-17</c:v>
                </c:pt>
                <c:pt idx="326">
                  <c:v>7.0424871155644413E-18</c:v>
                </c:pt>
                <c:pt idx="327">
                  <c:v>3.826432978811817E-18</c:v>
                </c:pt>
                <c:pt idx="328">
                  <c:v>2.0707488585982647E-18</c:v>
                </c:pt>
                <c:pt idx="329">
                  <c:v>1.1161588837880468E-18</c:v>
                </c:pt>
                <c:pt idx="330">
                  <c:v>5.99224938884321E-19</c:v>
                </c:pt>
                <c:pt idx="331">
                  <c:v>3.2041955224241351E-19</c:v>
                </c:pt>
                <c:pt idx="332">
                  <c:v>1.7065279611544769E-19</c:v>
                </c:pt>
                <c:pt idx="333">
                  <c:v>9.0525947211574131E-20</c:v>
                </c:pt>
                <c:pt idx="334">
                  <c:v>4.7829739642527892E-20</c:v>
                </c:pt>
                <c:pt idx="335">
                  <c:v>2.5170290378305705E-20</c:v>
                </c:pt>
                <c:pt idx="336">
                  <c:v>1.3193004322915725E-20</c:v>
                </c:pt>
                <c:pt idx="337">
                  <c:v>6.8875450665898596E-21</c:v>
                </c:pt>
                <c:pt idx="338">
                  <c:v>3.5813805628619916E-21</c:v>
                </c:pt>
                <c:pt idx="339">
                  <c:v>1.8548199603713683E-21</c:v>
                </c:pt>
                <c:pt idx="340">
                  <c:v>9.5679372708997877E-22</c:v>
                </c:pt>
                <c:pt idx="341">
                  <c:v>4.9158672638273769E-22</c:v>
                </c:pt>
                <c:pt idx="342">
                  <c:v>2.51563278494321E-22</c:v>
                </c:pt>
                <c:pt idx="343">
                  <c:v>1.2822113421050519E-22</c:v>
                </c:pt>
                <c:pt idx="344">
                  <c:v>6.5093444339542353E-23</c:v>
                </c:pt>
                <c:pt idx="345">
                  <c:v>3.2913961764688002E-23</c:v>
                </c:pt>
                <c:pt idx="346">
                  <c:v>1.6576328249387295E-23</c:v>
                </c:pt>
                <c:pt idx="347">
                  <c:v>8.314991047444508E-24</c:v>
                </c:pt>
                <c:pt idx="348">
                  <c:v>4.1543253300904072E-24</c:v>
                </c:pt>
                <c:pt idx="349">
                  <c:v>2.0673046962816476E-24</c:v>
                </c:pt>
                <c:pt idx="350">
                  <c:v>1.0246457633459411E-24</c:v>
                </c:pt>
                <c:pt idx="351">
                  <c:v>5.0583430126816977E-25</c:v>
                </c:pt>
                <c:pt idx="352">
                  <c:v>2.4871849054500088E-25</c:v>
                </c:pt>
                <c:pt idx="353">
                  <c:v>1.2180725059474659E-25</c:v>
                </c:pt>
                <c:pt idx="354">
                  <c:v>5.9416009121141383E-26</c:v>
                </c:pt>
                <c:pt idx="355">
                  <c:v>2.8866829330505278E-26</c:v>
                </c:pt>
                <c:pt idx="356">
                  <c:v>1.3968827728112842E-26</c:v>
                </c:pt>
                <c:pt idx="357">
                  <c:v>6.7326510869837373E-27</c:v>
                </c:pt>
                <c:pt idx="358">
                  <c:v>3.2320459374565764E-27</c:v>
                </c:pt>
                <c:pt idx="359">
                  <c:v>1.5453761711643986E-27</c:v>
                </c:pt>
                <c:pt idx="360">
                  <c:v>7.3596331653377096E-28</c:v>
                </c:pt>
                <c:pt idx="361">
                  <c:v>3.4909481160221443E-28</c:v>
                </c:pt>
                <c:pt idx="362">
                  <c:v>1.6492856884679785E-28</c:v>
                </c:pt>
                <c:pt idx="363">
                  <c:v>7.7609280391103468E-29</c:v>
                </c:pt>
                <c:pt idx="364">
                  <c:v>3.6374471553814519E-29</c:v>
                </c:pt>
                <c:pt idx="365">
                  <c:v>1.6980285912458115E-29</c:v>
                </c:pt>
                <c:pt idx="366">
                  <c:v>7.895117074440283E-30</c:v>
                </c:pt>
                <c:pt idx="367">
                  <c:v>3.6562629375261173E-30</c:v>
                </c:pt>
                <c:pt idx="368">
                  <c:v>1.6864813224453786E-30</c:v>
                </c:pt>
                <c:pt idx="369">
                  <c:v>7.7480233582806409E-31</c:v>
                </c:pt>
                <c:pt idx="370">
                  <c:v>3.5454027462671326E-31</c:v>
                </c:pt>
                <c:pt idx="371">
                  <c:v>1.6158665923160334E-31</c:v>
                </c:pt>
                <c:pt idx="372">
                  <c:v>7.3351786783071067E-32</c:v>
                </c:pt>
                <c:pt idx="373">
                  <c:v>3.3165088646483786E-32</c:v>
                </c:pt>
                <c:pt idx="374">
                  <c:v>1.4935401344863085E-32</c:v>
                </c:pt>
                <c:pt idx="375">
                  <c:v>6.6991222383951246E-33</c:v>
                </c:pt>
                <c:pt idx="376">
                  <c:v>2.992844669172818E-33</c:v>
                </c:pt>
                <c:pt idx="377">
                  <c:v>1.3317285854507728E-33</c:v>
                </c:pt>
                <c:pt idx="378">
                  <c:v>5.9021811745347559E-34</c:v>
                </c:pt>
                <c:pt idx="379">
                  <c:v>2.6054012734063624E-34</c:v>
                </c:pt>
                <c:pt idx="380">
                  <c:v>1.1455181520788356E-34</c:v>
                </c:pt>
                <c:pt idx="381">
                  <c:v>5.0164281909175756E-35</c:v>
                </c:pt>
                <c:pt idx="382">
                  <c:v>2.1880260788576649E-35</c:v>
                </c:pt>
                <c:pt idx="383">
                  <c:v>9.505515144402664E-36</c:v>
                </c:pt>
                <c:pt idx="384">
                  <c:v>4.1130509764403584E-36</c:v>
                </c:pt>
                <c:pt idx="385">
                  <c:v>1.7726287795185886E-36</c:v>
                </c:pt>
                <c:pt idx="386">
                  <c:v>7.6091609388007493E-37</c:v>
                </c:pt>
                <c:pt idx="387">
                  <c:v>3.2532767804222703E-37</c:v>
                </c:pt>
                <c:pt idx="388">
                  <c:v>1.3853851468134887E-37</c:v>
                </c:pt>
                <c:pt idx="389">
                  <c:v>5.8760476728618101E-38</c:v>
                </c:pt>
                <c:pt idx="390">
                  <c:v>2.4823634263561931E-38</c:v>
                </c:pt>
                <c:pt idx="391">
                  <c:v>1.0445053944525769E-38</c:v>
                </c:pt>
                <c:pt idx="392">
                  <c:v>4.3774508695530273E-39</c:v>
                </c:pt>
                <c:pt idx="393">
                  <c:v>1.8272465204622182E-39</c:v>
                </c:pt>
                <c:pt idx="394">
                  <c:v>7.5969326555071936E-40</c:v>
                </c:pt>
                <c:pt idx="395">
                  <c:v>3.1458983049864633E-40</c:v>
                </c:pt>
                <c:pt idx="396">
                  <c:v>1.2975268459061627E-40</c:v>
                </c:pt>
                <c:pt idx="397">
                  <c:v>5.3303201553662102E-41</c:v>
                </c:pt>
                <c:pt idx="398">
                  <c:v>2.1809992058455782E-41</c:v>
                </c:pt>
                <c:pt idx="399">
                  <c:v>8.8883877041482794E-42</c:v>
                </c:pt>
                <c:pt idx="400">
                  <c:v>3.6079103890945534E-42</c:v>
                </c:pt>
                <c:pt idx="401">
                  <c:v>1.4586589616349872E-42</c:v>
                </c:pt>
                <c:pt idx="402">
                  <c:v>5.8737716219511369E-43</c:v>
                </c:pt>
                <c:pt idx="403">
                  <c:v>2.3558390634504329E-43</c:v>
                </c:pt>
                <c:pt idx="404">
                  <c:v>9.4110796865647449E-44</c:v>
                </c:pt>
                <c:pt idx="405">
                  <c:v>3.7445406761744079E-44</c:v>
                </c:pt>
                <c:pt idx="406">
                  <c:v>1.4839624930800895E-44</c:v>
                </c:pt>
                <c:pt idx="407">
                  <c:v>5.8575036246355466E-45</c:v>
                </c:pt>
                <c:pt idx="408">
                  <c:v>2.3028596886498135E-45</c:v>
                </c:pt>
                <c:pt idx="409">
                  <c:v>9.0175313120081465E-46</c:v>
                </c:pt>
                <c:pt idx="410">
                  <c:v>3.5170060092371308E-46</c:v>
                </c:pt>
                <c:pt idx="411">
                  <c:v>1.3662300445624426E-46</c:v>
                </c:pt>
                <c:pt idx="412">
                  <c:v>5.2861541411648752E-47</c:v>
                </c:pt>
                <c:pt idx="413">
                  <c:v>2.037140972863603E-47</c:v>
                </c:pt>
                <c:pt idx="414">
                  <c:v>7.819295298654998E-48</c:v>
                </c:pt>
                <c:pt idx="415">
                  <c:v>2.9893682361926561E-48</c:v>
                </c:pt>
                <c:pt idx="416">
                  <c:v>1.1382993459447259E-48</c:v>
                </c:pt>
                <c:pt idx="417">
                  <c:v>4.3171667837471089E-49</c:v>
                </c:pt>
                <c:pt idx="418">
                  <c:v>1.6308215342374066E-49</c:v>
                </c:pt>
                <c:pt idx="419">
                  <c:v>6.1359147618412184E-50</c:v>
                </c:pt>
                <c:pt idx="420">
                  <c:v>2.2994155724544355E-50</c:v>
                </c:pt>
                <c:pt idx="421">
                  <c:v>8.5826398436709344E-51</c:v>
                </c:pt>
                <c:pt idx="422">
                  <c:v>3.190726494689593E-51</c:v>
                </c:pt>
                <c:pt idx="423">
                  <c:v>1.1814722855434543E-51</c:v>
                </c:pt>
                <c:pt idx="424">
                  <c:v>4.3573532396035496E-52</c:v>
                </c:pt>
                <c:pt idx="425">
                  <c:v>1.6006164219271882E-52</c:v>
                </c:pt>
                <c:pt idx="426">
                  <c:v>5.8562153424332244E-53</c:v>
                </c:pt>
                <c:pt idx="427">
                  <c:v>2.1340867906409343E-53</c:v>
                </c:pt>
                <c:pt idx="428">
                  <c:v>7.7459089401127111E-54</c:v>
                </c:pt>
                <c:pt idx="429">
                  <c:v>2.8002574838264619E-54</c:v>
                </c:pt>
                <c:pt idx="430">
                  <c:v>1.008297791363298E-54</c:v>
                </c:pt>
                <c:pt idx="431">
                  <c:v>3.6161374946691634E-55</c:v>
                </c:pt>
                <c:pt idx="432">
                  <c:v>1.291713873795909E-55</c:v>
                </c:pt>
                <c:pt idx="433">
                  <c:v>4.595713886797641E-56</c:v>
                </c:pt>
                <c:pt idx="434">
                  <c:v>1.628564306600755E-56</c:v>
                </c:pt>
                <c:pt idx="435">
                  <c:v>5.7480708278751713E-57</c:v>
                </c:pt>
                <c:pt idx="436">
                  <c:v>2.0207127400196955E-57</c:v>
                </c:pt>
                <c:pt idx="437">
                  <c:v>7.0754215199669117E-58</c:v>
                </c:pt>
                <c:pt idx="438">
                  <c:v>2.4675463927198861E-58</c:v>
                </c:pt>
                <c:pt idx="439">
                  <c:v>8.5712389985354835E-59</c:v>
                </c:pt>
                <c:pt idx="440">
                  <c:v>2.9654264255198266E-59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  <c:pt idx="441">
                  <c:v>271.63423999085899</c:v>
                </c:pt>
                <c:pt idx="442">
                  <c:v>271.58423999085903</c:v>
                </c:pt>
                <c:pt idx="443">
                  <c:v>271.53423999085908</c:v>
                </c:pt>
                <c:pt idx="444">
                  <c:v>271.48423999085912</c:v>
                </c:pt>
                <c:pt idx="445">
                  <c:v>271.43423999085917</c:v>
                </c:pt>
                <c:pt idx="446">
                  <c:v>271.38423999085921</c:v>
                </c:pt>
                <c:pt idx="447">
                  <c:v>271.33423999085926</c:v>
                </c:pt>
                <c:pt idx="448">
                  <c:v>271.28423999085931</c:v>
                </c:pt>
                <c:pt idx="449">
                  <c:v>271.23423999085935</c:v>
                </c:pt>
                <c:pt idx="450">
                  <c:v>271.1842399908594</c:v>
                </c:pt>
                <c:pt idx="451">
                  <c:v>271.13423999085944</c:v>
                </c:pt>
                <c:pt idx="452">
                  <c:v>271.08423999085949</c:v>
                </c:pt>
                <c:pt idx="453">
                  <c:v>271.03423999085953</c:v>
                </c:pt>
                <c:pt idx="454">
                  <c:v>270.98423999085958</c:v>
                </c:pt>
                <c:pt idx="455">
                  <c:v>270.93423999085962</c:v>
                </c:pt>
                <c:pt idx="456">
                  <c:v>270.88423999085967</c:v>
                </c:pt>
                <c:pt idx="457">
                  <c:v>270.83423999085971</c:v>
                </c:pt>
                <c:pt idx="458">
                  <c:v>270.78423999085976</c:v>
                </c:pt>
                <c:pt idx="459">
                  <c:v>270.73423999085981</c:v>
                </c:pt>
                <c:pt idx="460">
                  <c:v>270.68423999085985</c:v>
                </c:pt>
                <c:pt idx="461">
                  <c:v>270.6342399908599</c:v>
                </c:pt>
                <c:pt idx="462">
                  <c:v>270.58423999085994</c:v>
                </c:pt>
                <c:pt idx="463">
                  <c:v>270.53423999085999</c:v>
                </c:pt>
                <c:pt idx="464">
                  <c:v>270.48423999086003</c:v>
                </c:pt>
                <c:pt idx="465">
                  <c:v>270.43423999086008</c:v>
                </c:pt>
                <c:pt idx="466">
                  <c:v>270.38423999086012</c:v>
                </c:pt>
                <c:pt idx="467">
                  <c:v>270.33423999086017</c:v>
                </c:pt>
                <c:pt idx="468">
                  <c:v>270.28423999086021</c:v>
                </c:pt>
                <c:pt idx="469">
                  <c:v>270.23423999086026</c:v>
                </c:pt>
                <c:pt idx="470">
                  <c:v>270.18423999086031</c:v>
                </c:pt>
                <c:pt idx="471">
                  <c:v>270.13423999086035</c:v>
                </c:pt>
                <c:pt idx="472">
                  <c:v>270.0842399908604</c:v>
                </c:pt>
                <c:pt idx="473">
                  <c:v>270.03423999086044</c:v>
                </c:pt>
                <c:pt idx="474">
                  <c:v>269.98423999086049</c:v>
                </c:pt>
                <c:pt idx="475">
                  <c:v>269.93423999086053</c:v>
                </c:pt>
                <c:pt idx="476">
                  <c:v>269.88423999086058</c:v>
                </c:pt>
                <c:pt idx="477">
                  <c:v>269.83423999086062</c:v>
                </c:pt>
                <c:pt idx="478">
                  <c:v>269.78423999086067</c:v>
                </c:pt>
                <c:pt idx="479">
                  <c:v>269.73423999086071</c:v>
                </c:pt>
                <c:pt idx="480">
                  <c:v>269.68423999086076</c:v>
                </c:pt>
                <c:pt idx="481">
                  <c:v>269.63423999086081</c:v>
                </c:pt>
                <c:pt idx="482">
                  <c:v>269.58423999086085</c:v>
                </c:pt>
                <c:pt idx="483">
                  <c:v>269.5342399908609</c:v>
                </c:pt>
                <c:pt idx="484">
                  <c:v>269.48423999086094</c:v>
                </c:pt>
                <c:pt idx="485">
                  <c:v>269.43423999086099</c:v>
                </c:pt>
                <c:pt idx="486">
                  <c:v>269.38423999086103</c:v>
                </c:pt>
                <c:pt idx="487">
                  <c:v>269.33423999086108</c:v>
                </c:pt>
                <c:pt idx="488">
                  <c:v>269.28423999086112</c:v>
                </c:pt>
                <c:pt idx="489">
                  <c:v>269.23423999086117</c:v>
                </c:pt>
                <c:pt idx="490">
                  <c:v>269.18423999086122</c:v>
                </c:pt>
                <c:pt idx="491">
                  <c:v>269.13423999086126</c:v>
                </c:pt>
                <c:pt idx="492">
                  <c:v>269.08423999086131</c:v>
                </c:pt>
                <c:pt idx="493">
                  <c:v>269.03423999086135</c:v>
                </c:pt>
                <c:pt idx="494">
                  <c:v>268.9842399908614</c:v>
                </c:pt>
                <c:pt idx="495">
                  <c:v>268.93423999086144</c:v>
                </c:pt>
                <c:pt idx="496">
                  <c:v>268.88423999086149</c:v>
                </c:pt>
                <c:pt idx="497">
                  <c:v>268.83423999086153</c:v>
                </c:pt>
                <c:pt idx="498">
                  <c:v>268.78423999086158</c:v>
                </c:pt>
                <c:pt idx="499">
                  <c:v>268.73423999086162</c:v>
                </c:pt>
                <c:pt idx="500">
                  <c:v>268.68423999086167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6.7884923234396313</c:v>
                </c:pt>
                <c:pt idx="1">
                  <c:v>-7.9696477121879239</c:v>
                </c:pt>
                <c:pt idx="2">
                  <c:v>11.272212252185426</c:v>
                </c:pt>
                <c:pt idx="3">
                  <c:v>-2.4859277834421438</c:v>
                </c:pt>
                <c:pt idx="4">
                  <c:v>-11.244067819068819</c:v>
                </c:pt>
                <c:pt idx="5">
                  <c:v>0.99779214530357152</c:v>
                </c:pt>
                <c:pt idx="6">
                  <c:v>-17.760347890324081</c:v>
                </c:pt>
                <c:pt idx="7">
                  <c:v>20.481512074049103</c:v>
                </c:pt>
                <c:pt idx="8">
                  <c:v>-3.2766279615787415</c:v>
                </c:pt>
                <c:pt idx="9">
                  <c:v>3.9652320027941217</c:v>
                </c:pt>
                <c:pt idx="10">
                  <c:v>-21.792908032834259</c:v>
                </c:pt>
                <c:pt idx="11">
                  <c:v>-22.551048068462279</c:v>
                </c:pt>
                <c:pt idx="12">
                  <c:v>5.6908118959078866</c:v>
                </c:pt>
                <c:pt idx="13">
                  <c:v>5.9326718602774777</c:v>
                </c:pt>
                <c:pt idx="14">
                  <c:v>-8.8254681753562618</c:v>
                </c:pt>
                <c:pt idx="15">
                  <c:v>11.416391789006973</c:v>
                </c:pt>
                <c:pt idx="16">
                  <c:v>-4.3417482466370672</c:v>
                </c:pt>
                <c:pt idx="17">
                  <c:v>-1.0998882822904601</c:v>
                </c:pt>
                <c:pt idx="18">
                  <c:v>37.141971682038765</c:v>
                </c:pt>
                <c:pt idx="19">
                  <c:v>13.383831646342582</c:v>
                </c:pt>
                <c:pt idx="20">
                  <c:v>-16.374308389396422</c:v>
                </c:pt>
                <c:pt idx="21">
                  <c:v>0.86755157479814871</c:v>
                </c:pt>
                <c:pt idx="22">
                  <c:v>23.109411538888757</c:v>
                </c:pt>
                <c:pt idx="23">
                  <c:v>-12.648728497186422</c:v>
                </c:pt>
                <c:pt idx="24">
                  <c:v>0.59313146648117054</c:v>
                </c:pt>
                <c:pt idx="25">
                  <c:v>-8.1650085702546331</c:v>
                </c:pt>
                <c:pt idx="26">
                  <c:v>-7.9231486076144746</c:v>
                </c:pt>
                <c:pt idx="27">
                  <c:v>26.318711354058426</c:v>
                </c:pt>
                <c:pt idx="28">
                  <c:v>-20.439428685755814</c:v>
                </c:pt>
                <c:pt idx="29">
                  <c:v>12.802431272147144</c:v>
                </c:pt>
                <c:pt idx="30">
                  <c:v>1.0442912265663296</c:v>
                </c:pt>
                <c:pt idx="31">
                  <c:v>16.286151175685255</c:v>
                </c:pt>
                <c:pt idx="32">
                  <c:v>-8.47198888322038</c:v>
                </c:pt>
                <c:pt idx="33">
                  <c:v>11.769871045769726</c:v>
                </c:pt>
                <c:pt idx="34">
                  <c:v>-0.98826904341643373</c:v>
                </c:pt>
                <c:pt idx="35">
                  <c:v>20.25359084021138</c:v>
                </c:pt>
                <c:pt idx="36">
                  <c:v>-6.5045493166480739</c:v>
                </c:pt>
                <c:pt idx="37">
                  <c:v>18.737310466447081</c:v>
                </c:pt>
                <c:pt idx="38">
                  <c:v>7.9791701608598409</c:v>
                </c:pt>
                <c:pt idx="39">
                  <c:v>8.2210297248497817</c:v>
                </c:pt>
                <c:pt idx="40">
                  <c:v>2.4628890978291365</c:v>
                </c:pt>
                <c:pt idx="41">
                  <c:v>10.704748192243965</c:v>
                </c:pt>
                <c:pt idx="42">
                  <c:v>6.9466068821097817</c:v>
                </c:pt>
                <c:pt idx="43">
                  <c:v>21.188464986941195</c:v>
                </c:pt>
                <c:pt idx="44">
                  <c:v>-17.5696777507106</c:v>
                </c:pt>
                <c:pt idx="45">
                  <c:v>-6.3278216964646816</c:v>
                </c:pt>
                <c:pt idx="46">
                  <c:v>11.914032632699337</c:v>
                </c:pt>
                <c:pt idx="47">
                  <c:v>7.15588450899308</c:v>
                </c:pt>
                <c:pt idx="48">
                  <c:v>20.397732912345859</c:v>
                </c:pt>
                <c:pt idx="49">
                  <c:v>8.639576419326092</c:v>
                </c:pt>
                <c:pt idx="50">
                  <c:v>6.8814130523961587</c:v>
                </c:pt>
                <c:pt idx="51">
                  <c:v>-6.8767599236232728</c:v>
                </c:pt>
                <c:pt idx="52">
                  <c:v>-1.6349462750533226</c:v>
                </c:pt>
                <c:pt idx="53">
                  <c:v>1.6068488349892567</c:v>
                </c:pt>
                <c:pt idx="54">
                  <c:v>25.848618360141678</c:v>
                </c:pt>
                <c:pt idx="55">
                  <c:v>4.0903527269122959</c:v>
                </c:pt>
                <c:pt idx="56">
                  <c:v>-0.66796101325692858</c:v>
                </c:pt>
                <c:pt idx="57">
                  <c:v>11.573659705027501</c:v>
                </c:pt>
                <c:pt idx="58">
                  <c:v>-5.1848084869760518</c:v>
                </c:pt>
                <c:pt idx="59">
                  <c:v>-17.943396769841687</c:v>
                </c:pt>
                <c:pt idx="60">
                  <c:v>13.297853442090961</c:v>
                </c:pt>
                <c:pt idx="61">
                  <c:v>-2.4611126066497926</c:v>
                </c:pt>
                <c:pt idx="62">
                  <c:v>4.7796330219820398</c:v>
                </c:pt>
                <c:pt idx="63">
                  <c:v>9.0199959267563816</c:v>
                </c:pt>
                <c:pt idx="64">
                  <c:v>4.2598530147405107</c:v>
                </c:pt>
                <c:pt idx="65">
                  <c:v>-13.500955472136605</c:v>
                </c:pt>
                <c:pt idx="66">
                  <c:v>-2.2626359085742025</c:v>
                </c:pt>
                <c:pt idx="67">
                  <c:v>1.9745463650826363</c:v>
                </c:pt>
                <c:pt idx="68">
                  <c:v>0.21025180811574301</c:v>
                </c:pt>
                <c:pt idx="69">
                  <c:v>6.4440479962331398</c:v>
                </c:pt>
                <c:pt idx="70">
                  <c:v>3.6753868479806502</c:v>
                </c:pt>
                <c:pt idx="71">
                  <c:v>8.9035770367260927</c:v>
                </c:pt>
                <c:pt idx="72">
                  <c:v>3.1277507814909473</c:v>
                </c:pt>
                <c:pt idx="73">
                  <c:v>13.346824130009972</c:v>
                </c:pt>
                <c:pt idx="74">
                  <c:v>19.559449774266788</c:v>
                </c:pt>
                <c:pt idx="75">
                  <c:v>-1.2360386222165485</c:v>
                </c:pt>
                <c:pt idx="76">
                  <c:v>-4.0416916488455046</c:v>
                </c:pt>
                <c:pt idx="77">
                  <c:v>14.139979995292407</c:v>
                </c:pt>
                <c:pt idx="78">
                  <c:v>29.30591794877239</c:v>
                </c:pt>
                <c:pt idx="79">
                  <c:v>6.4524159361390403</c:v>
                </c:pt>
                <c:pt idx="80">
                  <c:v>33.575005927991192</c:v>
                </c:pt>
                <c:pt idx="81">
                  <c:v>-12.331669998014718</c:v>
                </c:pt>
                <c:pt idx="82">
                  <c:v>35.725997447130744</c:v>
                </c:pt>
                <c:pt idx="83">
                  <c:v>24.740426992505704</c:v>
                </c:pt>
                <c:pt idx="84">
                  <c:v>27.702674474937862</c:v>
                </c:pt>
                <c:pt idx="85">
                  <c:v>13.602246796071887</c:v>
                </c:pt>
                <c:pt idx="86">
                  <c:v>33.42690366246925</c:v>
                </c:pt>
                <c:pt idx="87">
                  <c:v>10.162449354428151</c:v>
                </c:pt>
                <c:pt idx="88">
                  <c:v>28.792517627135393</c:v>
                </c:pt>
                <c:pt idx="89">
                  <c:v>24.298353802820753</c:v>
                </c:pt>
                <c:pt idx="90">
                  <c:v>-6.3414008500108112</c:v>
                </c:pt>
                <c:pt idx="91">
                  <c:v>27.849083743026732</c:v>
                </c:pt>
                <c:pt idx="92">
                  <c:v>41.842635122513812</c:v>
                </c:pt>
                <c:pt idx="93">
                  <c:v>4.6089111946620456</c:v>
                </c:pt>
                <c:pt idx="94">
                  <c:v>53.11426687077666</c:v>
                </c:pt>
                <c:pt idx="95">
                  <c:v>6.3216648995114522</c:v>
                </c:pt>
                <c:pt idx="96">
                  <c:v>11.190642124362562</c:v>
                </c:pt>
                <c:pt idx="97">
                  <c:v>25.677342938802951</c:v>
                </c:pt>
                <c:pt idx="98">
                  <c:v>40.734631941192873</c:v>
                </c:pt>
                <c:pt idx="99">
                  <c:v>30.312297639444953</c:v>
                </c:pt>
                <c:pt idx="100">
                  <c:v>10.357358452697401</c:v>
                </c:pt>
                <c:pt idx="101">
                  <c:v>1.8144811413536885</c:v>
                </c:pt>
                <c:pt idx="102">
                  <c:v>17.626520115894344</c:v>
                </c:pt>
                <c:pt idx="103">
                  <c:v>39.735183792140759</c:v>
                </c:pt>
                <c:pt idx="104">
                  <c:v>3.0818312586988341</c:v>
                </c:pt>
                <c:pt idx="105">
                  <c:v>19.608399007972075</c:v>
                </c:pt>
                <c:pt idx="106">
                  <c:v>2.2584533895091141</c:v>
                </c:pt>
                <c:pt idx="107">
                  <c:v>14.978359838911089</c:v>
                </c:pt>
                <c:pt idx="108">
                  <c:v>-9.2814450852072952</c:v>
                </c:pt>
                <c:pt idx="109">
                  <c:v>9.4349018720715065</c:v>
                </c:pt>
                <c:pt idx="110">
                  <c:v>33.090105075990621</c:v>
                </c:pt>
                <c:pt idx="111">
                  <c:v>2.6551532119928254</c:v>
                </c:pt>
                <c:pt idx="112">
                  <c:v>-15.889243809050896</c:v>
                </c:pt>
                <c:pt idx="113">
                  <c:v>8.4487361256909423</c:v>
                </c:pt>
                <c:pt idx="114">
                  <c:v>20.67332901166975</c:v>
                </c:pt>
                <c:pt idx="115">
                  <c:v>-11.197648968846664</c:v>
                </c:pt>
                <c:pt idx="116">
                  <c:v>11.868181954594888</c:v>
                </c:pt>
                <c:pt idx="117">
                  <c:v>42.918518149858073</c:v>
                </c:pt>
                <c:pt idx="118">
                  <c:v>9.0168494089819262</c:v>
                </c:pt>
                <c:pt idx="119">
                  <c:v>2.2426172942390394</c:v>
                </c:pt>
                <c:pt idx="120">
                  <c:v>-23.308981937929843</c:v>
                </c:pt>
                <c:pt idx="121">
                  <c:v>-11.527579552895702</c:v>
                </c:pt>
                <c:pt idx="122">
                  <c:v>-5.2886223955156311</c:v>
                </c:pt>
                <c:pt idx="123">
                  <c:v>-15.454776839190288</c:v>
                </c:pt>
                <c:pt idx="124">
                  <c:v>27.122253373705803</c:v>
                </c:pt>
                <c:pt idx="125">
                  <c:v>9.599510528452015</c:v>
                </c:pt>
                <c:pt idx="126">
                  <c:v>-10.859803484568772</c:v>
                </c:pt>
                <c:pt idx="127">
                  <c:v>-15.089240420538658</c:v>
                </c:pt>
                <c:pt idx="128">
                  <c:v>-18.922288991508822</c:v>
                </c:pt>
                <c:pt idx="129">
                  <c:v>33.804241500865714</c:v>
                </c:pt>
                <c:pt idx="130">
                  <c:v>41.246718573930593</c:v>
                </c:pt>
                <c:pt idx="131">
                  <c:v>3.5511561205325961</c:v>
                </c:pt>
                <c:pt idx="132">
                  <c:v>-14.150245411621881</c:v>
                </c:pt>
                <c:pt idx="133">
                  <c:v>42.257614813096666</c:v>
                </c:pt>
                <c:pt idx="134">
                  <c:v>-0.13027007708387828</c:v>
                </c:pt>
                <c:pt idx="135">
                  <c:v>-1.2416423047383205</c:v>
                </c:pt>
                <c:pt idx="136">
                  <c:v>17.970870143767456</c:v>
                </c:pt>
                <c:pt idx="137">
                  <c:v>63.528167937648732</c:v>
                </c:pt>
                <c:pt idx="138">
                  <c:v>51.423734628769466</c:v>
                </c:pt>
                <c:pt idx="139">
                  <c:v>11.623389847443605</c:v>
                </c:pt>
                <c:pt idx="140">
                  <c:v>12.065782020979896</c:v>
                </c:pt>
                <c:pt idx="141">
                  <c:v>32.663640287819817</c:v>
                </c:pt>
                <c:pt idx="142">
                  <c:v>44.305782750817684</c:v>
                </c:pt>
                <c:pt idx="143">
                  <c:v>-12.140145250197179</c:v>
                </c:pt>
                <c:pt idx="144">
                  <c:v>49.175747212750252</c:v>
                </c:pt>
                <c:pt idx="145">
                  <c:v>-15.910377820714075</c:v>
                </c:pt>
                <c:pt idx="146">
                  <c:v>13.428451097632205</c:v>
                </c:pt>
                <c:pt idx="147">
                  <c:v>1.4952269406762753E-2</c:v>
                </c:pt>
                <c:pt idx="148">
                  <c:v>9.6727975927685748</c:v>
                </c:pt>
                <c:pt idx="149">
                  <c:v>-9.768053814715131</c:v>
                </c:pt>
                <c:pt idx="150">
                  <c:v>-34.466045905666192</c:v>
                </c:pt>
                <c:pt idx="151">
                  <c:v>-8.5628944688839965</c:v>
                </c:pt>
                <c:pt idx="152">
                  <c:v>-13.17878785128687</c:v>
                </c:pt>
                <c:pt idx="153">
                  <c:v>-2.4080670861874296</c:v>
                </c:pt>
                <c:pt idx="154">
                  <c:v>15.684478012759882</c:v>
                </c:pt>
                <c:pt idx="155">
                  <c:v>21.066575729495526</c:v>
                </c:pt>
                <c:pt idx="156">
                  <c:v>-3.2593990868597302</c:v>
                </c:pt>
                <c:pt idx="157">
                  <c:v>-21.255213061268023</c:v>
                </c:pt>
                <c:pt idx="158">
                  <c:v>55.153469241646917</c:v>
                </c:pt>
                <c:pt idx="159">
                  <c:v>-5.9236632535822764</c:v>
                </c:pt>
                <c:pt idx="160">
                  <c:v>-44.343303099159243</c:v>
                </c:pt>
                <c:pt idx="161">
                  <c:v>37.068789599146044</c:v>
                </c:pt>
                <c:pt idx="162">
                  <c:v>7.5142140472969459</c:v>
                </c:pt>
                <c:pt idx="163">
                  <c:v>-27.782440381203969</c:v>
                </c:pt>
                <c:pt idx="164">
                  <c:v>19.421356052652754</c:v>
                </c:pt>
                <c:pt idx="165">
                  <c:v>55.380479124490648</c:v>
                </c:pt>
                <c:pt idx="166">
                  <c:v>37.356164463382811</c:v>
                </c:pt>
                <c:pt idx="167">
                  <c:v>26.609793922969288</c:v>
                </c:pt>
                <c:pt idx="168">
                  <c:v>22.396625445707514</c:v>
                </c:pt>
                <c:pt idx="169">
                  <c:v>-26.040361531512872</c:v>
                </c:pt>
                <c:pt idx="170">
                  <c:v>43.523662584158387</c:v>
                </c:pt>
                <c:pt idx="171">
                  <c:v>-10.710052429730354</c:v>
                </c:pt>
                <c:pt idx="172">
                  <c:v>56.431318385440363</c:v>
                </c:pt>
                <c:pt idx="173">
                  <c:v>-6.9119601471047645</c:v>
                </c:pt>
                <c:pt idx="174">
                  <c:v>43.364493190974144</c:v>
                </c:pt>
                <c:pt idx="175">
                  <c:v>12.326741130306118</c:v>
                </c:pt>
                <c:pt idx="176">
                  <c:v>70.00103098889042</c:v>
                </c:pt>
                <c:pt idx="177">
                  <c:v>-15.626743270238876</c:v>
                </c:pt>
                <c:pt idx="178">
                  <c:v>47.389372689973015</c:v>
                </c:pt>
                <c:pt idx="179">
                  <c:v>-35.043275686676793</c:v>
                </c:pt>
                <c:pt idx="180">
                  <c:v>39.946235753064684</c:v>
                </c:pt>
                <c:pt idx="181">
                  <c:v>-14.804628547501011</c:v>
                </c:pt>
                <c:pt idx="182">
                  <c:v>-16.488230544958242</c:v>
                </c:pt>
                <c:pt idx="183">
                  <c:v>14.677428787151825</c:v>
                </c:pt>
                <c:pt idx="184">
                  <c:v>-8.5466778216731427</c:v>
                </c:pt>
                <c:pt idx="185">
                  <c:v>-12.415701162858568</c:v>
                </c:pt>
                <c:pt idx="186">
                  <c:v>0.80414001894314424</c:v>
                </c:pt>
                <c:pt idx="187">
                  <c:v>19.840632554911849</c:v>
                </c:pt>
                <c:pt idx="188">
                  <c:v>-26.579467938962239</c:v>
                </c:pt>
                <c:pt idx="189">
                  <c:v>-14.725702233361062</c:v>
                </c:pt>
                <c:pt idx="190">
                  <c:v>-71.859505761336663</c:v>
                </c:pt>
                <c:pt idx="191">
                  <c:v>30.769771087037611</c:v>
                </c:pt>
                <c:pt idx="192">
                  <c:v>29.928349319946335</c:v>
                </c:pt>
                <c:pt idx="193">
                  <c:v>-23.599038345430756</c:v>
                </c:pt>
                <c:pt idx="194">
                  <c:v>-17.006786935177445</c:v>
                </c:pt>
                <c:pt idx="195">
                  <c:v>-6.4666535146415072</c:v>
                </c:pt>
                <c:pt idx="196">
                  <c:v>20.873416274407248</c:v>
                </c:pt>
                <c:pt idx="197">
                  <c:v>28.889888233332726</c:v>
                </c:pt>
                <c:pt idx="198">
                  <c:v>-1.516300747968728</c:v>
                </c:pt>
                <c:pt idx="199">
                  <c:v>20.579821669047732</c:v>
                </c:pt>
                <c:pt idx="200">
                  <c:v>34.126386988256002</c:v>
                </c:pt>
                <c:pt idx="201">
                  <c:v>32.093430577137241</c:v>
                </c:pt>
                <c:pt idx="202">
                  <c:v>33.471323387760179</c:v>
                </c:pt>
                <c:pt idx="203">
                  <c:v>68.268958689767004</c:v>
                </c:pt>
                <c:pt idx="204">
                  <c:v>18.51176146673447</c:v>
                </c:pt>
                <c:pt idx="205">
                  <c:v>54.239585752581206</c:v>
                </c:pt>
                <c:pt idx="206">
                  <c:v>4.5045610723001488</c:v>
                </c:pt>
                <c:pt idx="207">
                  <c:v>24.368943633287259</c:v>
                </c:pt>
                <c:pt idx="208">
                  <c:v>33.903021337002897</c:v>
                </c:pt>
                <c:pt idx="209">
                  <c:v>56.183114392668898</c:v>
                </c:pt>
                <c:pt idx="210">
                  <c:v>23.28970564732586</c:v>
                </c:pt>
                <c:pt idx="211">
                  <c:v>39.305727005778458</c:v>
                </c:pt>
                <c:pt idx="212">
                  <c:v>33.315020770203837</c:v>
                </c:pt>
                <c:pt idx="213">
                  <c:v>11.400987610592431</c:v>
                </c:pt>
                <c:pt idx="214">
                  <c:v>20.645426366375723</c:v>
                </c:pt>
                <c:pt idx="215">
                  <c:v>20.127565111588723</c:v>
                </c:pt>
                <c:pt idx="216">
                  <c:v>50.923277979989038</c:v>
                </c:pt>
                <c:pt idx="217">
                  <c:v>36.104478188165203</c:v>
                </c:pt>
                <c:pt idx="218">
                  <c:v>19.738674520737277</c:v>
                </c:pt>
                <c:pt idx="219">
                  <c:v>28.888676225182628</c:v>
                </c:pt>
                <c:pt idx="220">
                  <c:v>27.612429750526566</c:v>
                </c:pt>
                <c:pt idx="221">
                  <c:v>-11.037030021494763</c:v>
                </c:pt>
                <c:pt idx="222">
                  <c:v>20.98846844793831</c:v>
                </c:pt>
                <c:pt idx="223">
                  <c:v>20.732361463800036</c:v>
                </c:pt>
                <c:pt idx="224">
                  <c:v>8.2335418097791191</c:v>
                </c:pt>
                <c:pt idx="225">
                  <c:v>16.526598945706873</c:v>
                </c:pt>
                <c:pt idx="226">
                  <c:v>33.642093973337154</c:v>
                </c:pt>
                <c:pt idx="227">
                  <c:v>25.60685720752943</c:v>
                </c:pt>
                <c:pt idx="228">
                  <c:v>13.444297817089332</c:v>
                </c:pt>
                <c:pt idx="229">
                  <c:v>1.1747166340372177</c:v>
                </c:pt>
                <c:pt idx="230">
                  <c:v>0.81561481722339502</c:v>
                </c:pt>
                <c:pt idx="231">
                  <c:v>-0.61800744639030936</c:v>
                </c:pt>
                <c:pt idx="232">
                  <c:v>1.8866333566855389</c:v>
                </c:pt>
                <c:pt idx="233">
                  <c:v>27.340370755729673</c:v>
                </c:pt>
                <c:pt idx="234">
                  <c:v>17.752335250033749</c:v>
                </c:pt>
                <c:pt idx="235">
                  <c:v>7.1301803251310636</c:v>
                </c:pt>
                <c:pt idx="236">
                  <c:v>9.480287095819369</c:v>
                </c:pt>
                <c:pt idx="237">
                  <c:v>-3.1920522389086914</c:v>
                </c:pt>
                <c:pt idx="238">
                  <c:v>0.11752853994976914</c:v>
                </c:pt>
                <c:pt idx="239">
                  <c:v>24.412613118372313</c:v>
                </c:pt>
                <c:pt idx="240">
                  <c:v>2.6961278912299762</c:v>
                </c:pt>
                <c:pt idx="241">
                  <c:v>3.9704504445213065</c:v>
                </c:pt>
                <c:pt idx="242">
                  <c:v>-2.7624971918940515</c:v>
                </c:pt>
                <c:pt idx="243">
                  <c:v>18.498831031830342</c:v>
                </c:pt>
                <c:pt idx="244">
                  <c:v>2.7556726121183344</c:v>
                </c:pt>
                <c:pt idx="245">
                  <c:v>-15.990986766368898</c:v>
                </c:pt>
                <c:pt idx="246">
                  <c:v>7.2596342022380247</c:v>
                </c:pt>
                <c:pt idx="247">
                  <c:v>-11.491848160000874</c:v>
                </c:pt>
                <c:pt idx="248">
                  <c:v>23.755049997773206</c:v>
                </c:pt>
                <c:pt idx="249">
                  <c:v>10.00070672214312</c:v>
                </c:pt>
                <c:pt idx="250">
                  <c:v>13.245415995437128</c:v>
                </c:pt>
                <c:pt idx="251">
                  <c:v>-14.510594646072793</c:v>
                </c:pt>
                <c:pt idx="252">
                  <c:v>1.7328500824592672</c:v>
                </c:pt>
                <c:pt idx="253">
                  <c:v>-2.0241154148405665</c:v>
                </c:pt>
                <c:pt idx="254">
                  <c:v>-6.7813885574183734</c:v>
                </c:pt>
                <c:pt idx="255">
                  <c:v>-10.538891414169752</c:v>
                </c:pt>
                <c:pt idx="256">
                  <c:v>-10.296565052078002</c:v>
                </c:pt>
                <c:pt idx="257">
                  <c:v>4.9456348914487211</c:v>
                </c:pt>
                <c:pt idx="258">
                  <c:v>-5.8122583411185396</c:v>
                </c:pt>
                <c:pt idx="259">
                  <c:v>-8.5702199529875198</c:v>
                </c:pt>
                <c:pt idx="260">
                  <c:v>8.6717684690915284</c:v>
                </c:pt>
                <c:pt idx="261">
                  <c:v>-15.086279463404754</c:v>
                </c:pt>
                <c:pt idx="262">
                  <c:v>-13.844353733745752</c:v>
                </c:pt>
                <c:pt idx="263">
                  <c:v>25.397552996436414</c:v>
                </c:pt>
                <c:pt idx="264">
                  <c:v>-4.3605539206761801</c:v>
                </c:pt>
                <c:pt idx="265">
                  <c:v>8.8813294011324526</c:v>
                </c:pt>
                <c:pt idx="266">
                  <c:v>-2.8767942288795414</c:v>
                </c:pt>
                <c:pt idx="267">
                  <c:v>2.3650772110601395</c:v>
                </c:pt>
                <c:pt idx="268">
                  <c:v>2.606945169559753</c:v>
                </c:pt>
                <c:pt idx="269">
                  <c:v>13.848810679990734</c:v>
                </c:pt>
                <c:pt idx="270">
                  <c:v>3.0906744762717775</c:v>
                </c:pt>
                <c:pt idx="271">
                  <c:v>2.3325370773662608</c:v>
                </c:pt>
                <c:pt idx="272">
                  <c:v>11.574398848634864</c:v>
                </c:pt>
                <c:pt idx="273">
                  <c:v>1.8162600461745164</c:v>
                </c:pt>
                <c:pt idx="274">
                  <c:v>-15.941879151281885</c:v>
                </c:pt>
                <c:pt idx="275">
                  <c:v>-4.7000186195416429</c:v>
                </c:pt>
                <c:pt idx="276">
                  <c:v>-2.458158272678225</c:v>
                </c:pt>
                <c:pt idx="277">
                  <c:v>11.783701948496873</c:v>
                </c:pt>
                <c:pt idx="278">
                  <c:v>24.02556208458337</c:v>
                </c:pt>
                <c:pt idx="279">
                  <c:v>-12.732577836695009</c:v>
                </c:pt>
                <c:pt idx="280">
                  <c:v>10.509282203516682</c:v>
                </c:pt>
                <c:pt idx="281">
                  <c:v>2.7511422179814917</c:v>
                </c:pt>
                <c:pt idx="282">
                  <c:v>0.99300221530686339</c:v>
                </c:pt>
                <c:pt idx="283">
                  <c:v>-1.7651377987322694</c:v>
                </c:pt>
                <c:pt idx="284">
                  <c:v>14.476722179727124</c:v>
                </c:pt>
                <c:pt idx="285">
                  <c:v>2.718582153253061</c:v>
                </c:pt>
                <c:pt idx="286">
                  <c:v>7.9604421235495062</c:v>
                </c:pt>
                <c:pt idx="287">
                  <c:v>28.202302091741199</c:v>
                </c:pt>
                <c:pt idx="288">
                  <c:v>11.444162058564773</c:v>
                </c:pt>
                <c:pt idx="289">
                  <c:v>15.686022024505201</c:v>
                </c:pt>
                <c:pt idx="290">
                  <c:v>13.927881989875454</c:v>
                </c:pt>
                <c:pt idx="291">
                  <c:v>16.169741954881566</c:v>
                </c:pt>
                <c:pt idx="292">
                  <c:v>30.411601919653645</c:v>
                </c:pt>
                <c:pt idx="293">
                  <c:v>12.653461884278379</c:v>
                </c:pt>
                <c:pt idx="294">
                  <c:v>13.895321848808303</c:v>
                </c:pt>
                <c:pt idx="295">
                  <c:v>20.137181813279916</c:v>
                </c:pt>
                <c:pt idx="296">
                  <c:v>19.379041777713418</c:v>
                </c:pt>
                <c:pt idx="297">
                  <c:v>46.620901742124566</c:v>
                </c:pt>
                <c:pt idx="298">
                  <c:v>36.862761706520303</c:v>
                </c:pt>
                <c:pt idx="299">
                  <c:v>57.10462167090796</c:v>
                </c:pt>
                <c:pt idx="300">
                  <c:v>45.346481635289152</c:v>
                </c:pt>
                <c:pt idx="301">
                  <c:v>19.588341599666929</c:v>
                </c:pt>
                <c:pt idx="302">
                  <c:v>32.83020156404352</c:v>
                </c:pt>
                <c:pt idx="303">
                  <c:v>41.072061528417919</c:v>
                </c:pt>
                <c:pt idx="304">
                  <c:v>39.313921492792453</c:v>
                </c:pt>
                <c:pt idx="305">
                  <c:v>42.555781457165608</c:v>
                </c:pt>
                <c:pt idx="306">
                  <c:v>49.797641421539389</c:v>
                </c:pt>
                <c:pt idx="307">
                  <c:v>39.039501385912089</c:v>
                </c:pt>
                <c:pt idx="308">
                  <c:v>41.2813613502856</c:v>
                </c:pt>
                <c:pt idx="309">
                  <c:v>43.523221314658137</c:v>
                </c:pt>
                <c:pt idx="310">
                  <c:v>48.765081279031548</c:v>
                </c:pt>
                <c:pt idx="311">
                  <c:v>53.006941243404029</c:v>
                </c:pt>
                <c:pt idx="312">
                  <c:v>32.248801207777412</c:v>
                </c:pt>
                <c:pt idx="313">
                  <c:v>53.490661172149871</c:v>
                </c:pt>
                <c:pt idx="314">
                  <c:v>59.732521136523239</c:v>
                </c:pt>
                <c:pt idx="315">
                  <c:v>59.974381100895691</c:v>
                </c:pt>
                <c:pt idx="316">
                  <c:v>53.21624106526815</c:v>
                </c:pt>
                <c:pt idx="317">
                  <c:v>65.458101029641512</c:v>
                </c:pt>
                <c:pt idx="318">
                  <c:v>55.699960994013964</c:v>
                </c:pt>
                <c:pt idx="319">
                  <c:v>86.941820958387325</c:v>
                </c:pt>
                <c:pt idx="320">
                  <c:v>54.183680922759777</c:v>
                </c:pt>
                <c:pt idx="321">
                  <c:v>79.425540887133138</c:v>
                </c:pt>
                <c:pt idx="322">
                  <c:v>77.66740085150559</c:v>
                </c:pt>
                <c:pt idx="323">
                  <c:v>68.909260815878952</c:v>
                </c:pt>
                <c:pt idx="324">
                  <c:v>65.151120780251404</c:v>
                </c:pt>
                <c:pt idx="325">
                  <c:v>71.392980744624765</c:v>
                </c:pt>
                <c:pt idx="326">
                  <c:v>72.634840708997217</c:v>
                </c:pt>
                <c:pt idx="327">
                  <c:v>95.876700673370578</c:v>
                </c:pt>
                <c:pt idx="328">
                  <c:v>101.11856063774303</c:v>
                </c:pt>
                <c:pt idx="329">
                  <c:v>91.360420602116392</c:v>
                </c:pt>
                <c:pt idx="330">
                  <c:v>106.60228056648884</c:v>
                </c:pt>
                <c:pt idx="331">
                  <c:v>75.844140530862205</c:v>
                </c:pt>
                <c:pt idx="332">
                  <c:v>93.086000495234657</c:v>
                </c:pt>
                <c:pt idx="333">
                  <c:v>106.32786045960711</c:v>
                </c:pt>
                <c:pt idx="334">
                  <c:v>85.569720423980471</c:v>
                </c:pt>
                <c:pt idx="335">
                  <c:v>83.811580388352922</c:v>
                </c:pt>
                <c:pt idx="336">
                  <c:v>65.053440352726284</c:v>
                </c:pt>
                <c:pt idx="337">
                  <c:v>98.295300317098736</c:v>
                </c:pt>
                <c:pt idx="338">
                  <c:v>107.5371602814721</c:v>
                </c:pt>
                <c:pt idx="339">
                  <c:v>108.77902024584455</c:v>
                </c:pt>
                <c:pt idx="340">
                  <c:v>119.02088021021791</c:v>
                </c:pt>
                <c:pt idx="341">
                  <c:v>98.262740174590363</c:v>
                </c:pt>
                <c:pt idx="342">
                  <c:v>115.50460013896372</c:v>
                </c:pt>
                <c:pt idx="343">
                  <c:v>92.746460103336176</c:v>
                </c:pt>
                <c:pt idx="344">
                  <c:v>125.98832006770954</c:v>
                </c:pt>
                <c:pt idx="345">
                  <c:v>104.23018003208199</c:v>
                </c:pt>
                <c:pt idx="346">
                  <c:v>99.472039996455351</c:v>
                </c:pt>
                <c:pt idx="347">
                  <c:v>86.713899960827803</c:v>
                </c:pt>
                <c:pt idx="348">
                  <c:v>74.955759925200255</c:v>
                </c:pt>
                <c:pt idx="349">
                  <c:v>97.197619889573616</c:v>
                </c:pt>
                <c:pt idx="350">
                  <c:v>86.439479853946068</c:v>
                </c:pt>
                <c:pt idx="351">
                  <c:v>95.681339818319429</c:v>
                </c:pt>
                <c:pt idx="352">
                  <c:v>109.92319978269188</c:v>
                </c:pt>
                <c:pt idx="353">
                  <c:v>89.165059747065243</c:v>
                </c:pt>
                <c:pt idx="354">
                  <c:v>74.406919711437695</c:v>
                </c:pt>
                <c:pt idx="355">
                  <c:v>82.648779675811056</c:v>
                </c:pt>
                <c:pt idx="356">
                  <c:v>79.890639640183508</c:v>
                </c:pt>
                <c:pt idx="357">
                  <c:v>89.13249960455687</c:v>
                </c:pt>
                <c:pt idx="358">
                  <c:v>79.374359568929322</c:v>
                </c:pt>
                <c:pt idx="359">
                  <c:v>85.616219533302683</c:v>
                </c:pt>
                <c:pt idx="360">
                  <c:v>76.858079497675135</c:v>
                </c:pt>
                <c:pt idx="361">
                  <c:v>67.099939462048496</c:v>
                </c:pt>
                <c:pt idx="362">
                  <c:v>103.34179942642095</c:v>
                </c:pt>
                <c:pt idx="363">
                  <c:v>73.5836593907934</c:v>
                </c:pt>
                <c:pt idx="364">
                  <c:v>75.825519355166762</c:v>
                </c:pt>
                <c:pt idx="365">
                  <c:v>62.067379319539214</c:v>
                </c:pt>
                <c:pt idx="366">
                  <c:v>56.309239283912575</c:v>
                </c:pt>
                <c:pt idx="367">
                  <c:v>59.551099248285027</c:v>
                </c:pt>
                <c:pt idx="368">
                  <c:v>69.792959212658388</c:v>
                </c:pt>
                <c:pt idx="369">
                  <c:v>57.03481917703084</c:v>
                </c:pt>
                <c:pt idx="370">
                  <c:v>57.276679141404202</c:v>
                </c:pt>
                <c:pt idx="371">
                  <c:v>33.518539105776654</c:v>
                </c:pt>
                <c:pt idx="372">
                  <c:v>75.760399070150015</c:v>
                </c:pt>
                <c:pt idx="373">
                  <c:v>71.002259034522467</c:v>
                </c:pt>
                <c:pt idx="374">
                  <c:v>36.244118998895829</c:v>
                </c:pt>
                <c:pt idx="375">
                  <c:v>58.48597896326828</c:v>
                </c:pt>
                <c:pt idx="376">
                  <c:v>60.727838927641642</c:v>
                </c:pt>
                <c:pt idx="377">
                  <c:v>66.969698892014094</c:v>
                </c:pt>
                <c:pt idx="378">
                  <c:v>41.211558856386546</c:v>
                </c:pt>
                <c:pt idx="379">
                  <c:v>43.453418820759907</c:v>
                </c:pt>
                <c:pt idx="380">
                  <c:v>49.695278785132359</c:v>
                </c:pt>
                <c:pt idx="381">
                  <c:v>54.937138749505721</c:v>
                </c:pt>
                <c:pt idx="382">
                  <c:v>68.178998713878173</c:v>
                </c:pt>
                <c:pt idx="383">
                  <c:v>42.420858678251534</c:v>
                </c:pt>
                <c:pt idx="384">
                  <c:v>43.662718642623986</c:v>
                </c:pt>
                <c:pt idx="385">
                  <c:v>30.904578606997347</c:v>
                </c:pt>
                <c:pt idx="386">
                  <c:v>44.146438571369799</c:v>
                </c:pt>
                <c:pt idx="387">
                  <c:v>36.388298535743161</c:v>
                </c:pt>
                <c:pt idx="388">
                  <c:v>44.630158500115613</c:v>
                </c:pt>
                <c:pt idx="389">
                  <c:v>33.872018464488974</c:v>
                </c:pt>
                <c:pt idx="390">
                  <c:v>33.113878428861426</c:v>
                </c:pt>
                <c:pt idx="391">
                  <c:v>37.355738393234788</c:v>
                </c:pt>
                <c:pt idx="392">
                  <c:v>36.597598357607239</c:v>
                </c:pt>
                <c:pt idx="393">
                  <c:v>31.839458321980601</c:v>
                </c:pt>
                <c:pt idx="394">
                  <c:v>29.081318286353053</c:v>
                </c:pt>
                <c:pt idx="395">
                  <c:v>32.323178250725505</c:v>
                </c:pt>
                <c:pt idx="396">
                  <c:v>48.565038215098866</c:v>
                </c:pt>
                <c:pt idx="397">
                  <c:v>34.806898179471318</c:v>
                </c:pt>
                <c:pt idx="398">
                  <c:v>37.04875814384468</c:v>
                </c:pt>
                <c:pt idx="399">
                  <c:v>13.290618108217132</c:v>
                </c:pt>
                <c:pt idx="400">
                  <c:v>17.532478072590493</c:v>
                </c:pt>
                <c:pt idx="401">
                  <c:v>21.774338036962945</c:v>
                </c:pt>
                <c:pt idx="402">
                  <c:v>14.016198001336306</c:v>
                </c:pt>
                <c:pt idx="403">
                  <c:v>11.258057965708758</c:v>
                </c:pt>
                <c:pt idx="404">
                  <c:v>36.49991793008212</c:v>
                </c:pt>
                <c:pt idx="405">
                  <c:v>9.7417778944545717</c:v>
                </c:pt>
                <c:pt idx="406">
                  <c:v>23.983637858827933</c:v>
                </c:pt>
                <c:pt idx="407">
                  <c:v>9.225497823200385</c:v>
                </c:pt>
                <c:pt idx="408">
                  <c:v>36.467357787573746</c:v>
                </c:pt>
                <c:pt idx="409">
                  <c:v>23.709217751946198</c:v>
                </c:pt>
                <c:pt idx="410">
                  <c:v>14.95107771631865</c:v>
                </c:pt>
                <c:pt idx="411">
                  <c:v>1.1929376806920118</c:v>
                </c:pt>
                <c:pt idx="412">
                  <c:v>4.4347976450644637</c:v>
                </c:pt>
                <c:pt idx="413">
                  <c:v>8.6766576094378252</c:v>
                </c:pt>
                <c:pt idx="414">
                  <c:v>12.918517573810277</c:v>
                </c:pt>
                <c:pt idx="415">
                  <c:v>19.160377538183639</c:v>
                </c:pt>
                <c:pt idx="416">
                  <c:v>14.40223750255609</c:v>
                </c:pt>
                <c:pt idx="417">
                  <c:v>14.644097466929452</c:v>
                </c:pt>
                <c:pt idx="418">
                  <c:v>18.885957431301904</c:v>
                </c:pt>
                <c:pt idx="419">
                  <c:v>27.127817395675265</c:v>
                </c:pt>
                <c:pt idx="420">
                  <c:v>13.369677360047717</c:v>
                </c:pt>
                <c:pt idx="421">
                  <c:v>29.611537324421079</c:v>
                </c:pt>
                <c:pt idx="422">
                  <c:v>28.853397288793531</c:v>
                </c:pt>
                <c:pt idx="423">
                  <c:v>15.095257253166892</c:v>
                </c:pt>
                <c:pt idx="424">
                  <c:v>24.337117217539344</c:v>
                </c:pt>
                <c:pt idx="425">
                  <c:v>17.578977181911796</c:v>
                </c:pt>
                <c:pt idx="426">
                  <c:v>24.820837146285157</c:v>
                </c:pt>
                <c:pt idx="427">
                  <c:v>4.0626971106576093</c:v>
                </c:pt>
                <c:pt idx="428">
                  <c:v>21.304557075030971</c:v>
                </c:pt>
                <c:pt idx="429">
                  <c:v>15.546417039403423</c:v>
                </c:pt>
                <c:pt idx="430">
                  <c:v>25.788277003776784</c:v>
                </c:pt>
                <c:pt idx="431">
                  <c:v>17.030136968149236</c:v>
                </c:pt>
                <c:pt idx="432">
                  <c:v>17.271996932522597</c:v>
                </c:pt>
                <c:pt idx="433">
                  <c:v>14.513856896895049</c:v>
                </c:pt>
                <c:pt idx="434">
                  <c:v>22.755716861268411</c:v>
                </c:pt>
                <c:pt idx="435">
                  <c:v>20.997576825640863</c:v>
                </c:pt>
                <c:pt idx="436">
                  <c:v>31.239436790014224</c:v>
                </c:pt>
                <c:pt idx="437">
                  <c:v>34.481296754386676</c:v>
                </c:pt>
                <c:pt idx="438">
                  <c:v>21.723156718760038</c:v>
                </c:pt>
                <c:pt idx="439">
                  <c:v>30.96501668313249</c:v>
                </c:pt>
                <c:pt idx="440">
                  <c:v>18.206876647505851</c:v>
                </c:pt>
                <c:pt idx="441">
                  <c:v>13.448736611878303</c:v>
                </c:pt>
                <c:pt idx="442">
                  <c:v>25.690596576250755</c:v>
                </c:pt>
                <c:pt idx="443">
                  <c:v>34.932456540624116</c:v>
                </c:pt>
                <c:pt idx="444">
                  <c:v>19.174316504996568</c:v>
                </c:pt>
                <c:pt idx="445">
                  <c:v>42.41617646936993</c:v>
                </c:pt>
                <c:pt idx="446">
                  <c:v>31.658036433742382</c:v>
                </c:pt>
                <c:pt idx="447">
                  <c:v>19.899896398115743</c:v>
                </c:pt>
                <c:pt idx="448">
                  <c:v>30.141756362488195</c:v>
                </c:pt>
                <c:pt idx="449">
                  <c:v>32.383616326861556</c:v>
                </c:pt>
                <c:pt idx="450">
                  <c:v>17.625476291234008</c:v>
                </c:pt>
                <c:pt idx="451">
                  <c:v>24.86733625560737</c:v>
                </c:pt>
                <c:pt idx="452">
                  <c:v>24.109196219979822</c:v>
                </c:pt>
                <c:pt idx="453">
                  <c:v>37.351056184353183</c:v>
                </c:pt>
                <c:pt idx="454">
                  <c:v>36.592916148725635</c:v>
                </c:pt>
                <c:pt idx="455">
                  <c:v>25.834776113098997</c:v>
                </c:pt>
                <c:pt idx="456">
                  <c:v>41.076636077471449</c:v>
                </c:pt>
                <c:pt idx="457">
                  <c:v>32.3184960418439</c:v>
                </c:pt>
                <c:pt idx="458">
                  <c:v>26.560356006217262</c:v>
                </c:pt>
                <c:pt idx="459">
                  <c:v>30.802215970589714</c:v>
                </c:pt>
                <c:pt idx="460">
                  <c:v>40.044075934963075</c:v>
                </c:pt>
                <c:pt idx="461">
                  <c:v>30.285935899335527</c:v>
                </c:pt>
                <c:pt idx="462">
                  <c:v>44.527795863708889</c:v>
                </c:pt>
                <c:pt idx="463">
                  <c:v>28.769655828081341</c:v>
                </c:pt>
                <c:pt idx="464">
                  <c:v>26.011515792454702</c:v>
                </c:pt>
                <c:pt idx="465">
                  <c:v>26.253375756827154</c:v>
                </c:pt>
                <c:pt idx="466">
                  <c:v>26.495235721200515</c:v>
                </c:pt>
                <c:pt idx="467">
                  <c:v>27.737095685572967</c:v>
                </c:pt>
                <c:pt idx="468">
                  <c:v>23.978955649946329</c:v>
                </c:pt>
                <c:pt idx="469">
                  <c:v>32.220815614318781</c:v>
                </c:pt>
                <c:pt idx="470">
                  <c:v>28.462675578692142</c:v>
                </c:pt>
                <c:pt idx="471">
                  <c:v>39.704535543064594</c:v>
                </c:pt>
                <c:pt idx="472">
                  <c:v>33.946395507437046</c:v>
                </c:pt>
                <c:pt idx="473">
                  <c:v>23.188255471810407</c:v>
                </c:pt>
                <c:pt idx="474">
                  <c:v>13.430115436182859</c:v>
                </c:pt>
                <c:pt idx="475">
                  <c:v>39.671975400556221</c:v>
                </c:pt>
                <c:pt idx="476">
                  <c:v>32.913835364928673</c:v>
                </c:pt>
                <c:pt idx="477">
                  <c:v>47.155695329302034</c:v>
                </c:pt>
                <c:pt idx="478">
                  <c:v>13.397555293674486</c:v>
                </c:pt>
                <c:pt idx="479">
                  <c:v>42.639415258047848</c:v>
                </c:pt>
                <c:pt idx="480">
                  <c:v>20.8812752224203</c:v>
                </c:pt>
                <c:pt idx="481">
                  <c:v>29.123135186793661</c:v>
                </c:pt>
                <c:pt idx="482">
                  <c:v>22.364995151166113</c:v>
                </c:pt>
                <c:pt idx="483">
                  <c:v>41.606855115539474</c:v>
                </c:pt>
                <c:pt idx="484">
                  <c:v>23.848715079911926</c:v>
                </c:pt>
                <c:pt idx="485">
                  <c:v>34.090575044285288</c:v>
                </c:pt>
                <c:pt idx="486">
                  <c:v>15.33243500865774</c:v>
                </c:pt>
                <c:pt idx="487">
                  <c:v>38.574294973030192</c:v>
                </c:pt>
                <c:pt idx="488">
                  <c:v>45.816154937403553</c:v>
                </c:pt>
                <c:pt idx="489">
                  <c:v>25.058014901776005</c:v>
                </c:pt>
                <c:pt idx="490">
                  <c:v>30.299874866149366</c:v>
                </c:pt>
                <c:pt idx="491">
                  <c:v>34.541734830521818</c:v>
                </c:pt>
                <c:pt idx="492">
                  <c:v>28.78359479489518</c:v>
                </c:pt>
                <c:pt idx="493">
                  <c:v>17.025454759267632</c:v>
                </c:pt>
                <c:pt idx="494">
                  <c:v>42.267314723640993</c:v>
                </c:pt>
                <c:pt idx="495">
                  <c:v>32.509174688013445</c:v>
                </c:pt>
                <c:pt idx="496">
                  <c:v>50.751034652386807</c:v>
                </c:pt>
                <c:pt idx="497">
                  <c:v>49.992894616759258</c:v>
                </c:pt>
                <c:pt idx="498">
                  <c:v>29.23475458113262</c:v>
                </c:pt>
                <c:pt idx="499">
                  <c:v>48.476614545505072</c:v>
                </c:pt>
                <c:pt idx="500">
                  <c:v>30.718474509878433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  <c:pt idx="441">
                  <c:v>271.63423999085899</c:v>
                </c:pt>
                <c:pt idx="442">
                  <c:v>271.58423999085903</c:v>
                </c:pt>
                <c:pt idx="443">
                  <c:v>271.53423999085908</c:v>
                </c:pt>
                <c:pt idx="444">
                  <c:v>271.48423999085912</c:v>
                </c:pt>
                <c:pt idx="445">
                  <c:v>271.43423999085917</c:v>
                </c:pt>
                <c:pt idx="446">
                  <c:v>271.38423999085921</c:v>
                </c:pt>
                <c:pt idx="447">
                  <c:v>271.33423999085926</c:v>
                </c:pt>
                <c:pt idx="448">
                  <c:v>271.28423999085931</c:v>
                </c:pt>
                <c:pt idx="449">
                  <c:v>271.23423999085935</c:v>
                </c:pt>
                <c:pt idx="450">
                  <c:v>271.1842399908594</c:v>
                </c:pt>
                <c:pt idx="451">
                  <c:v>271.13423999085944</c:v>
                </c:pt>
                <c:pt idx="452">
                  <c:v>271.08423999085949</c:v>
                </c:pt>
                <c:pt idx="453">
                  <c:v>271.03423999085953</c:v>
                </c:pt>
                <c:pt idx="454">
                  <c:v>270.98423999085958</c:v>
                </c:pt>
                <c:pt idx="455">
                  <c:v>270.93423999085962</c:v>
                </c:pt>
                <c:pt idx="456">
                  <c:v>270.88423999085967</c:v>
                </c:pt>
                <c:pt idx="457">
                  <c:v>270.83423999085971</c:v>
                </c:pt>
                <c:pt idx="458">
                  <c:v>270.78423999085976</c:v>
                </c:pt>
                <c:pt idx="459">
                  <c:v>270.73423999085981</c:v>
                </c:pt>
                <c:pt idx="460">
                  <c:v>270.68423999085985</c:v>
                </c:pt>
                <c:pt idx="461">
                  <c:v>270.6342399908599</c:v>
                </c:pt>
                <c:pt idx="462">
                  <c:v>270.58423999085994</c:v>
                </c:pt>
                <c:pt idx="463">
                  <c:v>270.53423999085999</c:v>
                </c:pt>
                <c:pt idx="464">
                  <c:v>270.48423999086003</c:v>
                </c:pt>
                <c:pt idx="465">
                  <c:v>270.43423999086008</c:v>
                </c:pt>
                <c:pt idx="466">
                  <c:v>270.38423999086012</c:v>
                </c:pt>
                <c:pt idx="467">
                  <c:v>270.33423999086017</c:v>
                </c:pt>
                <c:pt idx="468">
                  <c:v>270.28423999086021</c:v>
                </c:pt>
                <c:pt idx="469">
                  <c:v>270.23423999086026</c:v>
                </c:pt>
                <c:pt idx="470">
                  <c:v>270.18423999086031</c:v>
                </c:pt>
                <c:pt idx="471">
                  <c:v>270.13423999086035</c:v>
                </c:pt>
                <c:pt idx="472">
                  <c:v>270.0842399908604</c:v>
                </c:pt>
                <c:pt idx="473">
                  <c:v>270.03423999086044</c:v>
                </c:pt>
                <c:pt idx="474">
                  <c:v>269.98423999086049</c:v>
                </c:pt>
                <c:pt idx="475">
                  <c:v>269.93423999086053</c:v>
                </c:pt>
                <c:pt idx="476">
                  <c:v>269.88423999086058</c:v>
                </c:pt>
                <c:pt idx="477">
                  <c:v>269.83423999086062</c:v>
                </c:pt>
                <c:pt idx="478">
                  <c:v>269.78423999086067</c:v>
                </c:pt>
                <c:pt idx="479">
                  <c:v>269.73423999086071</c:v>
                </c:pt>
                <c:pt idx="480">
                  <c:v>269.68423999086076</c:v>
                </c:pt>
                <c:pt idx="481">
                  <c:v>269.63423999086081</c:v>
                </c:pt>
                <c:pt idx="482">
                  <c:v>269.58423999086085</c:v>
                </c:pt>
                <c:pt idx="483">
                  <c:v>269.5342399908609</c:v>
                </c:pt>
                <c:pt idx="484">
                  <c:v>269.48423999086094</c:v>
                </c:pt>
                <c:pt idx="485">
                  <c:v>269.43423999086099</c:v>
                </c:pt>
                <c:pt idx="486">
                  <c:v>269.38423999086103</c:v>
                </c:pt>
                <c:pt idx="487">
                  <c:v>269.33423999086108</c:v>
                </c:pt>
                <c:pt idx="488">
                  <c:v>269.28423999086112</c:v>
                </c:pt>
                <c:pt idx="489">
                  <c:v>269.23423999086117</c:v>
                </c:pt>
                <c:pt idx="490">
                  <c:v>269.18423999086122</c:v>
                </c:pt>
                <c:pt idx="491">
                  <c:v>269.13423999086126</c:v>
                </c:pt>
                <c:pt idx="492">
                  <c:v>269.08423999086131</c:v>
                </c:pt>
                <c:pt idx="493">
                  <c:v>269.03423999086135</c:v>
                </c:pt>
                <c:pt idx="494">
                  <c:v>268.9842399908614</c:v>
                </c:pt>
                <c:pt idx="495">
                  <c:v>268.93423999086144</c:v>
                </c:pt>
                <c:pt idx="496">
                  <c:v>268.88423999086149</c:v>
                </c:pt>
                <c:pt idx="497">
                  <c:v>268.83423999086153</c:v>
                </c:pt>
                <c:pt idx="498">
                  <c:v>268.78423999086158</c:v>
                </c:pt>
                <c:pt idx="499">
                  <c:v>268.73423999086162</c:v>
                </c:pt>
                <c:pt idx="500">
                  <c:v>268.68423999086167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  <c:pt idx="441">
                  <c:v>271.63423999085899</c:v>
                </c:pt>
                <c:pt idx="442">
                  <c:v>271.58423999085903</c:v>
                </c:pt>
                <c:pt idx="443">
                  <c:v>271.53423999085908</c:v>
                </c:pt>
                <c:pt idx="444">
                  <c:v>271.48423999085912</c:v>
                </c:pt>
                <c:pt idx="445">
                  <c:v>271.43423999085917</c:v>
                </c:pt>
                <c:pt idx="446">
                  <c:v>271.38423999085921</c:v>
                </c:pt>
                <c:pt idx="447">
                  <c:v>271.33423999085926</c:v>
                </c:pt>
                <c:pt idx="448">
                  <c:v>271.28423999085931</c:v>
                </c:pt>
                <c:pt idx="449">
                  <c:v>271.23423999085935</c:v>
                </c:pt>
                <c:pt idx="450">
                  <c:v>271.1842399908594</c:v>
                </c:pt>
                <c:pt idx="451">
                  <c:v>271.13423999085944</c:v>
                </c:pt>
                <c:pt idx="452">
                  <c:v>271.08423999085949</c:v>
                </c:pt>
                <c:pt idx="453">
                  <c:v>271.03423999085953</c:v>
                </c:pt>
                <c:pt idx="454">
                  <c:v>270.98423999085958</c:v>
                </c:pt>
                <c:pt idx="455">
                  <c:v>270.93423999085962</c:v>
                </c:pt>
                <c:pt idx="456">
                  <c:v>270.88423999085967</c:v>
                </c:pt>
                <c:pt idx="457">
                  <c:v>270.83423999085971</c:v>
                </c:pt>
                <c:pt idx="458">
                  <c:v>270.78423999085976</c:v>
                </c:pt>
                <c:pt idx="459">
                  <c:v>270.73423999085981</c:v>
                </c:pt>
                <c:pt idx="460">
                  <c:v>270.68423999085985</c:v>
                </c:pt>
                <c:pt idx="461">
                  <c:v>270.6342399908599</c:v>
                </c:pt>
                <c:pt idx="462">
                  <c:v>270.58423999085994</c:v>
                </c:pt>
                <c:pt idx="463">
                  <c:v>270.53423999085999</c:v>
                </c:pt>
                <c:pt idx="464">
                  <c:v>270.48423999086003</c:v>
                </c:pt>
                <c:pt idx="465">
                  <c:v>270.43423999086008</c:v>
                </c:pt>
                <c:pt idx="466">
                  <c:v>270.38423999086012</c:v>
                </c:pt>
                <c:pt idx="467">
                  <c:v>270.33423999086017</c:v>
                </c:pt>
                <c:pt idx="468">
                  <c:v>270.28423999086021</c:v>
                </c:pt>
                <c:pt idx="469">
                  <c:v>270.23423999086026</c:v>
                </c:pt>
                <c:pt idx="470">
                  <c:v>270.18423999086031</c:v>
                </c:pt>
                <c:pt idx="471">
                  <c:v>270.13423999086035</c:v>
                </c:pt>
                <c:pt idx="472">
                  <c:v>270.0842399908604</c:v>
                </c:pt>
                <c:pt idx="473">
                  <c:v>270.03423999086044</c:v>
                </c:pt>
                <c:pt idx="474">
                  <c:v>269.98423999086049</c:v>
                </c:pt>
                <c:pt idx="475">
                  <c:v>269.93423999086053</c:v>
                </c:pt>
                <c:pt idx="476">
                  <c:v>269.88423999086058</c:v>
                </c:pt>
                <c:pt idx="477">
                  <c:v>269.83423999086062</c:v>
                </c:pt>
                <c:pt idx="478">
                  <c:v>269.78423999086067</c:v>
                </c:pt>
                <c:pt idx="479">
                  <c:v>269.73423999086071</c:v>
                </c:pt>
                <c:pt idx="480">
                  <c:v>269.68423999086076</c:v>
                </c:pt>
                <c:pt idx="481">
                  <c:v>269.63423999086081</c:v>
                </c:pt>
                <c:pt idx="482">
                  <c:v>269.58423999086085</c:v>
                </c:pt>
                <c:pt idx="483">
                  <c:v>269.5342399908609</c:v>
                </c:pt>
                <c:pt idx="484">
                  <c:v>269.48423999086094</c:v>
                </c:pt>
                <c:pt idx="485">
                  <c:v>269.43423999086099</c:v>
                </c:pt>
                <c:pt idx="486">
                  <c:v>269.38423999086103</c:v>
                </c:pt>
                <c:pt idx="487">
                  <c:v>269.33423999086108</c:v>
                </c:pt>
                <c:pt idx="488">
                  <c:v>269.28423999086112</c:v>
                </c:pt>
                <c:pt idx="489">
                  <c:v>269.23423999086117</c:v>
                </c:pt>
                <c:pt idx="490">
                  <c:v>269.18423999086122</c:v>
                </c:pt>
                <c:pt idx="491">
                  <c:v>269.13423999086126</c:v>
                </c:pt>
                <c:pt idx="492">
                  <c:v>269.08423999086131</c:v>
                </c:pt>
                <c:pt idx="493">
                  <c:v>269.03423999086135</c:v>
                </c:pt>
                <c:pt idx="494">
                  <c:v>268.9842399908614</c:v>
                </c:pt>
                <c:pt idx="495">
                  <c:v>268.93423999086144</c:v>
                </c:pt>
                <c:pt idx="496">
                  <c:v>268.88423999086149</c:v>
                </c:pt>
                <c:pt idx="497">
                  <c:v>268.83423999086153</c:v>
                </c:pt>
                <c:pt idx="498">
                  <c:v>268.78423999086158</c:v>
                </c:pt>
                <c:pt idx="499">
                  <c:v>268.73423999086162</c:v>
                </c:pt>
                <c:pt idx="500">
                  <c:v>268.68423999086167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293.68423999083893</c:v>
                </c:pt>
                <c:pt idx="1">
                  <c:v>293.63423999083898</c:v>
                </c:pt>
                <c:pt idx="2">
                  <c:v>293.58423999083902</c:v>
                </c:pt>
                <c:pt idx="3">
                  <c:v>293.53423999083907</c:v>
                </c:pt>
                <c:pt idx="4">
                  <c:v>293.48423999083911</c:v>
                </c:pt>
                <c:pt idx="5">
                  <c:v>293.43423999083916</c:v>
                </c:pt>
                <c:pt idx="6">
                  <c:v>293.38423999083921</c:v>
                </c:pt>
                <c:pt idx="7">
                  <c:v>293.33423999083925</c:v>
                </c:pt>
                <c:pt idx="8">
                  <c:v>293.2842399908393</c:v>
                </c:pt>
                <c:pt idx="9">
                  <c:v>293.23423999083934</c:v>
                </c:pt>
                <c:pt idx="10">
                  <c:v>293.18423999083939</c:v>
                </c:pt>
                <c:pt idx="11">
                  <c:v>293.13423999083943</c:v>
                </c:pt>
                <c:pt idx="12">
                  <c:v>293.08423999083948</c:v>
                </c:pt>
                <c:pt idx="13">
                  <c:v>293.03423999083952</c:v>
                </c:pt>
                <c:pt idx="14">
                  <c:v>292.98423999083957</c:v>
                </c:pt>
                <c:pt idx="15">
                  <c:v>292.93423999083961</c:v>
                </c:pt>
                <c:pt idx="16">
                  <c:v>292.88423999083966</c:v>
                </c:pt>
                <c:pt idx="17">
                  <c:v>292.83423999083971</c:v>
                </c:pt>
                <c:pt idx="18">
                  <c:v>292.78423999083975</c:v>
                </c:pt>
                <c:pt idx="19">
                  <c:v>292.7342399908398</c:v>
                </c:pt>
                <c:pt idx="20">
                  <c:v>292.68423999083984</c:v>
                </c:pt>
                <c:pt idx="21">
                  <c:v>292.63423999083989</c:v>
                </c:pt>
                <c:pt idx="22">
                  <c:v>292.58423999083993</c:v>
                </c:pt>
                <c:pt idx="23">
                  <c:v>292.53423999083998</c:v>
                </c:pt>
                <c:pt idx="24">
                  <c:v>292.48423999084002</c:v>
                </c:pt>
                <c:pt idx="25">
                  <c:v>292.43423999084007</c:v>
                </c:pt>
                <c:pt idx="26">
                  <c:v>292.38423999084011</c:v>
                </c:pt>
                <c:pt idx="27">
                  <c:v>292.33423999084016</c:v>
                </c:pt>
                <c:pt idx="28">
                  <c:v>292.28423999084021</c:v>
                </c:pt>
                <c:pt idx="29">
                  <c:v>292.23423999084025</c:v>
                </c:pt>
                <c:pt idx="30">
                  <c:v>292.1842399908403</c:v>
                </c:pt>
                <c:pt idx="31">
                  <c:v>292.13423999084034</c:v>
                </c:pt>
                <c:pt idx="32">
                  <c:v>292.08423999084039</c:v>
                </c:pt>
                <c:pt idx="33">
                  <c:v>292.03423999084043</c:v>
                </c:pt>
                <c:pt idx="34">
                  <c:v>291.98423999084048</c:v>
                </c:pt>
                <c:pt idx="35">
                  <c:v>291.93423999084052</c:v>
                </c:pt>
                <c:pt idx="36">
                  <c:v>291.88423999084057</c:v>
                </c:pt>
                <c:pt idx="37">
                  <c:v>291.83423999084062</c:v>
                </c:pt>
                <c:pt idx="38">
                  <c:v>291.78423999084066</c:v>
                </c:pt>
                <c:pt idx="39">
                  <c:v>291.73423999084071</c:v>
                </c:pt>
                <c:pt idx="40">
                  <c:v>291.68423999084075</c:v>
                </c:pt>
                <c:pt idx="41">
                  <c:v>291.6342399908408</c:v>
                </c:pt>
                <c:pt idx="42">
                  <c:v>291.58423999084084</c:v>
                </c:pt>
                <c:pt idx="43">
                  <c:v>291.53423999084089</c:v>
                </c:pt>
                <c:pt idx="44">
                  <c:v>291.48423999084093</c:v>
                </c:pt>
                <c:pt idx="45">
                  <c:v>291.43423999084098</c:v>
                </c:pt>
                <c:pt idx="46">
                  <c:v>291.38423999084102</c:v>
                </c:pt>
                <c:pt idx="47">
                  <c:v>291.33423999084107</c:v>
                </c:pt>
                <c:pt idx="48">
                  <c:v>291.28423999084112</c:v>
                </c:pt>
                <c:pt idx="49">
                  <c:v>291.23423999084116</c:v>
                </c:pt>
                <c:pt idx="50">
                  <c:v>291.18423999084121</c:v>
                </c:pt>
                <c:pt idx="51">
                  <c:v>291.13423999084125</c:v>
                </c:pt>
                <c:pt idx="52">
                  <c:v>291.0842399908413</c:v>
                </c:pt>
                <c:pt idx="53">
                  <c:v>291.03423999084134</c:v>
                </c:pt>
                <c:pt idx="54">
                  <c:v>290.98423999084139</c:v>
                </c:pt>
                <c:pt idx="55">
                  <c:v>290.93423999084143</c:v>
                </c:pt>
                <c:pt idx="56">
                  <c:v>290.88423999084148</c:v>
                </c:pt>
                <c:pt idx="57">
                  <c:v>290.83423999084152</c:v>
                </c:pt>
                <c:pt idx="58">
                  <c:v>290.78423999084157</c:v>
                </c:pt>
                <c:pt idx="59">
                  <c:v>290.73423999084162</c:v>
                </c:pt>
                <c:pt idx="60">
                  <c:v>290.68423999084166</c:v>
                </c:pt>
                <c:pt idx="61">
                  <c:v>290.63423999084171</c:v>
                </c:pt>
                <c:pt idx="62">
                  <c:v>290.58423999084175</c:v>
                </c:pt>
                <c:pt idx="63">
                  <c:v>290.5342399908418</c:v>
                </c:pt>
                <c:pt idx="64">
                  <c:v>290.48423999084184</c:v>
                </c:pt>
                <c:pt idx="65">
                  <c:v>290.43423999084189</c:v>
                </c:pt>
                <c:pt idx="66">
                  <c:v>290.38423999084193</c:v>
                </c:pt>
                <c:pt idx="67">
                  <c:v>290.33423999084198</c:v>
                </c:pt>
                <c:pt idx="68">
                  <c:v>290.28423999084202</c:v>
                </c:pt>
                <c:pt idx="69">
                  <c:v>290.23423999084207</c:v>
                </c:pt>
                <c:pt idx="70">
                  <c:v>290.18423999084212</c:v>
                </c:pt>
                <c:pt idx="71">
                  <c:v>290.13423999084216</c:v>
                </c:pt>
                <c:pt idx="72">
                  <c:v>290.08423999084221</c:v>
                </c:pt>
                <c:pt idx="73">
                  <c:v>290.03423999084225</c:v>
                </c:pt>
                <c:pt idx="74">
                  <c:v>289.9842399908423</c:v>
                </c:pt>
                <c:pt idx="75">
                  <c:v>289.93423999084234</c:v>
                </c:pt>
                <c:pt idx="76">
                  <c:v>289.88423999084239</c:v>
                </c:pt>
                <c:pt idx="77">
                  <c:v>289.83423999084243</c:v>
                </c:pt>
                <c:pt idx="78">
                  <c:v>289.78423999084248</c:v>
                </c:pt>
                <c:pt idx="79">
                  <c:v>289.73423999084253</c:v>
                </c:pt>
                <c:pt idx="80">
                  <c:v>289.68423999084257</c:v>
                </c:pt>
                <c:pt idx="81">
                  <c:v>289.63423999084262</c:v>
                </c:pt>
                <c:pt idx="82">
                  <c:v>289.58423999084266</c:v>
                </c:pt>
                <c:pt idx="83">
                  <c:v>289.53423999084271</c:v>
                </c:pt>
                <c:pt idx="84">
                  <c:v>289.48423999084275</c:v>
                </c:pt>
                <c:pt idx="85">
                  <c:v>289.4342399908428</c:v>
                </c:pt>
                <c:pt idx="86">
                  <c:v>289.38423999084284</c:v>
                </c:pt>
                <c:pt idx="87">
                  <c:v>289.33423999084289</c:v>
                </c:pt>
                <c:pt idx="88">
                  <c:v>289.28423999084293</c:v>
                </c:pt>
                <c:pt idx="89">
                  <c:v>289.23423999084298</c:v>
                </c:pt>
                <c:pt idx="90">
                  <c:v>289.18423999084303</c:v>
                </c:pt>
                <c:pt idx="91">
                  <c:v>289.13423999084307</c:v>
                </c:pt>
                <c:pt idx="92">
                  <c:v>289.08423999084312</c:v>
                </c:pt>
                <c:pt idx="93">
                  <c:v>289.03423999084316</c:v>
                </c:pt>
                <c:pt idx="94">
                  <c:v>288.98423999084321</c:v>
                </c:pt>
                <c:pt idx="95">
                  <c:v>288.93423999084325</c:v>
                </c:pt>
                <c:pt idx="96">
                  <c:v>288.8842399908433</c:v>
                </c:pt>
                <c:pt idx="97">
                  <c:v>288.83423999084334</c:v>
                </c:pt>
                <c:pt idx="98">
                  <c:v>288.78423999084339</c:v>
                </c:pt>
                <c:pt idx="99">
                  <c:v>288.73423999084343</c:v>
                </c:pt>
                <c:pt idx="100">
                  <c:v>288.68423999084348</c:v>
                </c:pt>
                <c:pt idx="101">
                  <c:v>288.63423999084353</c:v>
                </c:pt>
                <c:pt idx="102">
                  <c:v>288.58423999084357</c:v>
                </c:pt>
                <c:pt idx="103">
                  <c:v>288.53423999084362</c:v>
                </c:pt>
                <c:pt idx="104">
                  <c:v>288.48423999084366</c:v>
                </c:pt>
                <c:pt idx="105">
                  <c:v>288.43423999084371</c:v>
                </c:pt>
                <c:pt idx="106">
                  <c:v>288.38423999084375</c:v>
                </c:pt>
                <c:pt idx="107">
                  <c:v>288.3342399908438</c:v>
                </c:pt>
                <c:pt idx="108">
                  <c:v>288.28423999084384</c:v>
                </c:pt>
                <c:pt idx="109">
                  <c:v>288.23423999084389</c:v>
                </c:pt>
                <c:pt idx="110">
                  <c:v>288.18423999084393</c:v>
                </c:pt>
                <c:pt idx="111">
                  <c:v>288.13423999084398</c:v>
                </c:pt>
                <c:pt idx="112">
                  <c:v>288.08423999084403</c:v>
                </c:pt>
                <c:pt idx="113">
                  <c:v>288.03423999084407</c:v>
                </c:pt>
                <c:pt idx="114">
                  <c:v>287.98423999084412</c:v>
                </c:pt>
                <c:pt idx="115">
                  <c:v>287.93423999084416</c:v>
                </c:pt>
                <c:pt idx="116">
                  <c:v>287.88423999084421</c:v>
                </c:pt>
                <c:pt idx="117">
                  <c:v>287.83423999084425</c:v>
                </c:pt>
                <c:pt idx="118">
                  <c:v>287.7842399908443</c:v>
                </c:pt>
                <c:pt idx="119">
                  <c:v>287.73423999084434</c:v>
                </c:pt>
                <c:pt idx="120">
                  <c:v>287.68423999084439</c:v>
                </c:pt>
                <c:pt idx="121">
                  <c:v>287.63423999084443</c:v>
                </c:pt>
                <c:pt idx="122">
                  <c:v>287.58423999084448</c:v>
                </c:pt>
                <c:pt idx="123">
                  <c:v>287.53423999084453</c:v>
                </c:pt>
                <c:pt idx="124">
                  <c:v>287.48423999084457</c:v>
                </c:pt>
                <c:pt idx="125">
                  <c:v>287.43423999084462</c:v>
                </c:pt>
                <c:pt idx="126">
                  <c:v>287.38423999084466</c:v>
                </c:pt>
                <c:pt idx="127">
                  <c:v>287.33423999084471</c:v>
                </c:pt>
                <c:pt idx="128">
                  <c:v>287.28423999084475</c:v>
                </c:pt>
                <c:pt idx="129">
                  <c:v>287.2342399908448</c:v>
                </c:pt>
                <c:pt idx="130">
                  <c:v>287.18423999084484</c:v>
                </c:pt>
                <c:pt idx="131">
                  <c:v>287.13423999084489</c:v>
                </c:pt>
                <c:pt idx="132">
                  <c:v>287.08423999084494</c:v>
                </c:pt>
                <c:pt idx="133">
                  <c:v>287.03423999084498</c:v>
                </c:pt>
                <c:pt idx="134">
                  <c:v>286.98423999084503</c:v>
                </c:pt>
                <c:pt idx="135">
                  <c:v>286.93423999084507</c:v>
                </c:pt>
                <c:pt idx="136">
                  <c:v>286.88423999084512</c:v>
                </c:pt>
                <c:pt idx="137">
                  <c:v>286.83423999084516</c:v>
                </c:pt>
                <c:pt idx="138">
                  <c:v>286.78423999084521</c:v>
                </c:pt>
                <c:pt idx="139">
                  <c:v>286.73423999084525</c:v>
                </c:pt>
                <c:pt idx="140">
                  <c:v>286.6842399908453</c:v>
                </c:pt>
                <c:pt idx="141">
                  <c:v>286.63423999084534</c:v>
                </c:pt>
                <c:pt idx="142">
                  <c:v>286.58423999084539</c:v>
                </c:pt>
                <c:pt idx="143">
                  <c:v>286.53423999084544</c:v>
                </c:pt>
                <c:pt idx="144">
                  <c:v>286.48423999084548</c:v>
                </c:pt>
                <c:pt idx="145">
                  <c:v>286.43423999084553</c:v>
                </c:pt>
                <c:pt idx="146">
                  <c:v>286.38423999084557</c:v>
                </c:pt>
                <c:pt idx="147">
                  <c:v>286.33423999084562</c:v>
                </c:pt>
                <c:pt idx="148">
                  <c:v>286.28423999084566</c:v>
                </c:pt>
                <c:pt idx="149">
                  <c:v>286.23423999084571</c:v>
                </c:pt>
                <c:pt idx="150">
                  <c:v>286.18423999084575</c:v>
                </c:pt>
                <c:pt idx="151">
                  <c:v>286.1342399908458</c:v>
                </c:pt>
                <c:pt idx="152">
                  <c:v>286.08423999084584</c:v>
                </c:pt>
                <c:pt idx="153">
                  <c:v>286.03423999084589</c:v>
                </c:pt>
                <c:pt idx="154">
                  <c:v>285.98423999084594</c:v>
                </c:pt>
                <c:pt idx="155">
                  <c:v>285.93423999084598</c:v>
                </c:pt>
                <c:pt idx="156">
                  <c:v>285.88423999084603</c:v>
                </c:pt>
                <c:pt idx="157">
                  <c:v>285.83423999084607</c:v>
                </c:pt>
                <c:pt idx="158">
                  <c:v>285.78423999084612</c:v>
                </c:pt>
                <c:pt idx="159">
                  <c:v>285.73423999084616</c:v>
                </c:pt>
                <c:pt idx="160">
                  <c:v>285.68423999084621</c:v>
                </c:pt>
                <c:pt idx="161">
                  <c:v>285.63423999084625</c:v>
                </c:pt>
                <c:pt idx="162">
                  <c:v>285.5842399908463</c:v>
                </c:pt>
                <c:pt idx="163">
                  <c:v>285.53423999084634</c:v>
                </c:pt>
                <c:pt idx="164">
                  <c:v>285.48423999084639</c:v>
                </c:pt>
                <c:pt idx="165">
                  <c:v>285.43423999084644</c:v>
                </c:pt>
                <c:pt idx="166">
                  <c:v>285.38423999084648</c:v>
                </c:pt>
                <c:pt idx="167">
                  <c:v>285.33423999084653</c:v>
                </c:pt>
                <c:pt idx="168">
                  <c:v>285.28423999084657</c:v>
                </c:pt>
                <c:pt idx="169">
                  <c:v>285.23423999084662</c:v>
                </c:pt>
                <c:pt idx="170">
                  <c:v>285.18423999084666</c:v>
                </c:pt>
                <c:pt idx="171">
                  <c:v>285.13423999084671</c:v>
                </c:pt>
                <c:pt idx="172">
                  <c:v>285.08423999084675</c:v>
                </c:pt>
                <c:pt idx="173">
                  <c:v>285.0342399908468</c:v>
                </c:pt>
                <c:pt idx="174">
                  <c:v>284.98423999084685</c:v>
                </c:pt>
                <c:pt idx="175">
                  <c:v>284.93423999084689</c:v>
                </c:pt>
                <c:pt idx="176">
                  <c:v>284.88423999084694</c:v>
                </c:pt>
                <c:pt idx="177">
                  <c:v>284.83423999084698</c:v>
                </c:pt>
                <c:pt idx="178">
                  <c:v>284.78423999084703</c:v>
                </c:pt>
                <c:pt idx="179">
                  <c:v>284.73423999084707</c:v>
                </c:pt>
                <c:pt idx="180">
                  <c:v>284.68423999084712</c:v>
                </c:pt>
                <c:pt idx="181">
                  <c:v>284.63423999084716</c:v>
                </c:pt>
                <c:pt idx="182">
                  <c:v>284.58423999084721</c:v>
                </c:pt>
                <c:pt idx="183">
                  <c:v>284.53423999084725</c:v>
                </c:pt>
                <c:pt idx="184">
                  <c:v>284.4842399908473</c:v>
                </c:pt>
                <c:pt idx="185">
                  <c:v>284.43423999084735</c:v>
                </c:pt>
                <c:pt idx="186">
                  <c:v>284.38423999084739</c:v>
                </c:pt>
                <c:pt idx="187">
                  <c:v>284.33423999084744</c:v>
                </c:pt>
                <c:pt idx="188">
                  <c:v>284.28423999084748</c:v>
                </c:pt>
                <c:pt idx="189">
                  <c:v>284.23423999084753</c:v>
                </c:pt>
                <c:pt idx="190">
                  <c:v>284.18423999084757</c:v>
                </c:pt>
                <c:pt idx="191">
                  <c:v>284.13423999084762</c:v>
                </c:pt>
                <c:pt idx="192">
                  <c:v>284.08423999084766</c:v>
                </c:pt>
                <c:pt idx="193">
                  <c:v>284.03423999084771</c:v>
                </c:pt>
                <c:pt idx="194">
                  <c:v>283.98423999084775</c:v>
                </c:pt>
                <c:pt idx="195">
                  <c:v>283.9342399908478</c:v>
                </c:pt>
                <c:pt idx="196">
                  <c:v>283.88423999084785</c:v>
                </c:pt>
                <c:pt idx="197">
                  <c:v>283.83423999084789</c:v>
                </c:pt>
                <c:pt idx="198">
                  <c:v>283.78423999084794</c:v>
                </c:pt>
                <c:pt idx="199">
                  <c:v>283.73423999084798</c:v>
                </c:pt>
                <c:pt idx="200">
                  <c:v>283.68423999084803</c:v>
                </c:pt>
                <c:pt idx="201">
                  <c:v>283.63423999084807</c:v>
                </c:pt>
                <c:pt idx="202">
                  <c:v>283.58423999084812</c:v>
                </c:pt>
                <c:pt idx="203">
                  <c:v>283.53423999084816</c:v>
                </c:pt>
                <c:pt idx="204">
                  <c:v>283.48423999084821</c:v>
                </c:pt>
                <c:pt idx="205">
                  <c:v>283.43423999084825</c:v>
                </c:pt>
                <c:pt idx="206">
                  <c:v>283.3842399908483</c:v>
                </c:pt>
                <c:pt idx="207">
                  <c:v>283.33423999084835</c:v>
                </c:pt>
                <c:pt idx="208">
                  <c:v>283.28423999084839</c:v>
                </c:pt>
                <c:pt idx="209">
                  <c:v>283.23423999084844</c:v>
                </c:pt>
                <c:pt idx="210">
                  <c:v>283.18423999084848</c:v>
                </c:pt>
                <c:pt idx="211">
                  <c:v>283.13423999084853</c:v>
                </c:pt>
                <c:pt idx="212">
                  <c:v>283.08423999084857</c:v>
                </c:pt>
                <c:pt idx="213">
                  <c:v>283.03423999084862</c:v>
                </c:pt>
                <c:pt idx="214">
                  <c:v>282.98423999084866</c:v>
                </c:pt>
                <c:pt idx="215">
                  <c:v>282.93423999084871</c:v>
                </c:pt>
                <c:pt idx="216">
                  <c:v>282.88423999084876</c:v>
                </c:pt>
                <c:pt idx="217">
                  <c:v>282.8342399908488</c:v>
                </c:pt>
                <c:pt idx="218">
                  <c:v>282.78423999084885</c:v>
                </c:pt>
                <c:pt idx="219">
                  <c:v>282.73423999084889</c:v>
                </c:pt>
                <c:pt idx="220">
                  <c:v>282.68423999084894</c:v>
                </c:pt>
                <c:pt idx="221">
                  <c:v>282.63423999084898</c:v>
                </c:pt>
                <c:pt idx="222">
                  <c:v>282.58423999084903</c:v>
                </c:pt>
                <c:pt idx="223">
                  <c:v>282.53423999084907</c:v>
                </c:pt>
                <c:pt idx="224">
                  <c:v>282.48423999084912</c:v>
                </c:pt>
                <c:pt idx="225">
                  <c:v>282.43423999084916</c:v>
                </c:pt>
                <c:pt idx="226">
                  <c:v>282.38423999084921</c:v>
                </c:pt>
                <c:pt idx="227">
                  <c:v>282.33423999084926</c:v>
                </c:pt>
                <c:pt idx="228">
                  <c:v>282.2842399908493</c:v>
                </c:pt>
                <c:pt idx="229">
                  <c:v>282.23423999084935</c:v>
                </c:pt>
                <c:pt idx="230">
                  <c:v>282.18423999084939</c:v>
                </c:pt>
                <c:pt idx="231">
                  <c:v>282.13423999084944</c:v>
                </c:pt>
                <c:pt idx="232">
                  <c:v>282.08423999084948</c:v>
                </c:pt>
                <c:pt idx="233">
                  <c:v>282.03423999084953</c:v>
                </c:pt>
                <c:pt idx="234">
                  <c:v>281.98423999084957</c:v>
                </c:pt>
                <c:pt idx="235">
                  <c:v>281.93423999084962</c:v>
                </c:pt>
                <c:pt idx="236">
                  <c:v>281.88423999084966</c:v>
                </c:pt>
                <c:pt idx="237">
                  <c:v>281.83423999084971</c:v>
                </c:pt>
                <c:pt idx="238">
                  <c:v>281.78423999084976</c:v>
                </c:pt>
                <c:pt idx="239">
                  <c:v>281.7342399908498</c:v>
                </c:pt>
                <c:pt idx="240">
                  <c:v>281.68423999084985</c:v>
                </c:pt>
                <c:pt idx="241">
                  <c:v>281.63423999084989</c:v>
                </c:pt>
                <c:pt idx="242">
                  <c:v>281.58423999084994</c:v>
                </c:pt>
                <c:pt idx="243">
                  <c:v>281.53423999084998</c:v>
                </c:pt>
                <c:pt idx="244">
                  <c:v>281.48423999085003</c:v>
                </c:pt>
                <c:pt idx="245">
                  <c:v>281.43423999085007</c:v>
                </c:pt>
                <c:pt idx="246">
                  <c:v>281.38423999085012</c:v>
                </c:pt>
                <c:pt idx="247">
                  <c:v>281.33423999085016</c:v>
                </c:pt>
                <c:pt idx="248">
                  <c:v>281.28423999085021</c:v>
                </c:pt>
                <c:pt idx="249">
                  <c:v>281.23423999085026</c:v>
                </c:pt>
                <c:pt idx="250">
                  <c:v>281.1842399908503</c:v>
                </c:pt>
                <c:pt idx="251">
                  <c:v>281.13423999085035</c:v>
                </c:pt>
                <c:pt idx="252">
                  <c:v>281.08423999085039</c:v>
                </c:pt>
                <c:pt idx="253">
                  <c:v>281.03423999085044</c:v>
                </c:pt>
                <c:pt idx="254">
                  <c:v>280.98423999085048</c:v>
                </c:pt>
                <c:pt idx="255">
                  <c:v>280.93423999085053</c:v>
                </c:pt>
                <c:pt idx="256">
                  <c:v>280.88423999085057</c:v>
                </c:pt>
                <c:pt idx="257">
                  <c:v>280.83423999085062</c:v>
                </c:pt>
                <c:pt idx="258">
                  <c:v>280.78423999085066</c:v>
                </c:pt>
                <c:pt idx="259">
                  <c:v>280.73423999085071</c:v>
                </c:pt>
                <c:pt idx="260">
                  <c:v>280.68423999085076</c:v>
                </c:pt>
                <c:pt idx="261">
                  <c:v>280.6342399908508</c:v>
                </c:pt>
                <c:pt idx="262">
                  <c:v>280.58423999085085</c:v>
                </c:pt>
                <c:pt idx="263">
                  <c:v>280.53423999085089</c:v>
                </c:pt>
                <c:pt idx="264">
                  <c:v>280.48423999085094</c:v>
                </c:pt>
                <c:pt idx="265">
                  <c:v>280.43423999085098</c:v>
                </c:pt>
                <c:pt idx="266">
                  <c:v>280.38423999085103</c:v>
                </c:pt>
                <c:pt idx="267">
                  <c:v>280.33423999085107</c:v>
                </c:pt>
                <c:pt idx="268">
                  <c:v>280.28423999085112</c:v>
                </c:pt>
                <c:pt idx="269">
                  <c:v>280.23423999085117</c:v>
                </c:pt>
                <c:pt idx="270">
                  <c:v>280.18423999085121</c:v>
                </c:pt>
                <c:pt idx="271">
                  <c:v>280.13423999085126</c:v>
                </c:pt>
                <c:pt idx="272">
                  <c:v>280.0842399908513</c:v>
                </c:pt>
                <c:pt idx="273">
                  <c:v>280.03423999085135</c:v>
                </c:pt>
                <c:pt idx="274">
                  <c:v>279.98423999085139</c:v>
                </c:pt>
                <c:pt idx="275">
                  <c:v>279.93423999085144</c:v>
                </c:pt>
                <c:pt idx="276">
                  <c:v>279.88423999085148</c:v>
                </c:pt>
                <c:pt idx="277">
                  <c:v>279.83423999085153</c:v>
                </c:pt>
                <c:pt idx="278">
                  <c:v>279.78423999085157</c:v>
                </c:pt>
                <c:pt idx="279">
                  <c:v>279.73423999085162</c:v>
                </c:pt>
                <c:pt idx="280">
                  <c:v>279.68423999085167</c:v>
                </c:pt>
                <c:pt idx="281">
                  <c:v>279.63423999085171</c:v>
                </c:pt>
                <c:pt idx="282">
                  <c:v>279.58423999085176</c:v>
                </c:pt>
                <c:pt idx="283">
                  <c:v>279.5342399908518</c:v>
                </c:pt>
                <c:pt idx="284">
                  <c:v>279.48423999085185</c:v>
                </c:pt>
                <c:pt idx="285">
                  <c:v>279.43423999085189</c:v>
                </c:pt>
                <c:pt idx="286">
                  <c:v>279.38423999085194</c:v>
                </c:pt>
                <c:pt idx="287">
                  <c:v>279.33423999085198</c:v>
                </c:pt>
                <c:pt idx="288">
                  <c:v>279.28423999085203</c:v>
                </c:pt>
                <c:pt idx="289">
                  <c:v>279.23423999085207</c:v>
                </c:pt>
                <c:pt idx="290">
                  <c:v>279.18423999085212</c:v>
                </c:pt>
                <c:pt idx="291">
                  <c:v>279.13423999085217</c:v>
                </c:pt>
                <c:pt idx="292">
                  <c:v>279.08423999085221</c:v>
                </c:pt>
                <c:pt idx="293">
                  <c:v>279.03423999085226</c:v>
                </c:pt>
                <c:pt idx="294">
                  <c:v>278.9842399908523</c:v>
                </c:pt>
                <c:pt idx="295">
                  <c:v>278.93423999085235</c:v>
                </c:pt>
                <c:pt idx="296">
                  <c:v>278.88423999085239</c:v>
                </c:pt>
                <c:pt idx="297">
                  <c:v>278.83423999085244</c:v>
                </c:pt>
                <c:pt idx="298">
                  <c:v>278.78423999085248</c:v>
                </c:pt>
                <c:pt idx="299">
                  <c:v>278.73423999085253</c:v>
                </c:pt>
                <c:pt idx="300">
                  <c:v>278.68423999085257</c:v>
                </c:pt>
                <c:pt idx="301">
                  <c:v>278.63423999085262</c:v>
                </c:pt>
                <c:pt idx="302">
                  <c:v>278.58423999085267</c:v>
                </c:pt>
                <c:pt idx="303">
                  <c:v>278.53423999085271</c:v>
                </c:pt>
                <c:pt idx="304">
                  <c:v>278.48423999085276</c:v>
                </c:pt>
                <c:pt idx="305">
                  <c:v>278.4342399908528</c:v>
                </c:pt>
                <c:pt idx="306">
                  <c:v>278.38423999085285</c:v>
                </c:pt>
                <c:pt idx="307">
                  <c:v>278.33423999085289</c:v>
                </c:pt>
                <c:pt idx="308">
                  <c:v>278.28423999085294</c:v>
                </c:pt>
                <c:pt idx="309">
                  <c:v>278.23423999085298</c:v>
                </c:pt>
                <c:pt idx="310">
                  <c:v>278.18423999085303</c:v>
                </c:pt>
                <c:pt idx="311">
                  <c:v>278.13423999085308</c:v>
                </c:pt>
                <c:pt idx="312">
                  <c:v>278.08423999085312</c:v>
                </c:pt>
                <c:pt idx="313">
                  <c:v>278.03423999085317</c:v>
                </c:pt>
                <c:pt idx="314">
                  <c:v>277.98423999085321</c:v>
                </c:pt>
                <c:pt idx="315">
                  <c:v>277.93423999085326</c:v>
                </c:pt>
                <c:pt idx="316">
                  <c:v>277.8842399908533</c:v>
                </c:pt>
                <c:pt idx="317">
                  <c:v>277.83423999085335</c:v>
                </c:pt>
                <c:pt idx="318">
                  <c:v>277.78423999085339</c:v>
                </c:pt>
                <c:pt idx="319">
                  <c:v>277.73423999085344</c:v>
                </c:pt>
                <c:pt idx="320">
                  <c:v>277.68423999085348</c:v>
                </c:pt>
                <c:pt idx="321">
                  <c:v>277.63423999085353</c:v>
                </c:pt>
                <c:pt idx="322">
                  <c:v>277.58423999085358</c:v>
                </c:pt>
                <c:pt idx="323">
                  <c:v>277.53423999085362</c:v>
                </c:pt>
                <c:pt idx="324">
                  <c:v>277.48423999085367</c:v>
                </c:pt>
                <c:pt idx="325">
                  <c:v>277.43423999085371</c:v>
                </c:pt>
                <c:pt idx="326">
                  <c:v>277.38423999085376</c:v>
                </c:pt>
                <c:pt idx="327">
                  <c:v>277.3342399908538</c:v>
                </c:pt>
                <c:pt idx="328">
                  <c:v>277.28423999085385</c:v>
                </c:pt>
                <c:pt idx="329">
                  <c:v>277.23423999085389</c:v>
                </c:pt>
                <c:pt idx="330">
                  <c:v>277.18423999085394</c:v>
                </c:pt>
                <c:pt idx="331">
                  <c:v>277.13423999085398</c:v>
                </c:pt>
                <c:pt idx="332">
                  <c:v>277.08423999085403</c:v>
                </c:pt>
                <c:pt idx="333">
                  <c:v>277.03423999085408</c:v>
                </c:pt>
                <c:pt idx="334">
                  <c:v>276.98423999085412</c:v>
                </c:pt>
                <c:pt idx="335">
                  <c:v>276.93423999085417</c:v>
                </c:pt>
                <c:pt idx="336">
                  <c:v>276.88423999085421</c:v>
                </c:pt>
                <c:pt idx="337">
                  <c:v>276.83423999085426</c:v>
                </c:pt>
                <c:pt idx="338">
                  <c:v>276.7842399908543</c:v>
                </c:pt>
                <c:pt idx="339">
                  <c:v>276.73423999085435</c:v>
                </c:pt>
                <c:pt idx="340">
                  <c:v>276.68423999085439</c:v>
                </c:pt>
                <c:pt idx="341">
                  <c:v>276.63423999085444</c:v>
                </c:pt>
                <c:pt idx="342">
                  <c:v>276.58423999085448</c:v>
                </c:pt>
                <c:pt idx="343">
                  <c:v>276.53423999085453</c:v>
                </c:pt>
                <c:pt idx="344">
                  <c:v>276.48423999085458</c:v>
                </c:pt>
                <c:pt idx="345">
                  <c:v>276.43423999085462</c:v>
                </c:pt>
                <c:pt idx="346">
                  <c:v>276.38423999085467</c:v>
                </c:pt>
                <c:pt idx="347">
                  <c:v>276.33423999085471</c:v>
                </c:pt>
                <c:pt idx="348">
                  <c:v>276.28423999085476</c:v>
                </c:pt>
                <c:pt idx="349">
                  <c:v>276.2342399908548</c:v>
                </c:pt>
                <c:pt idx="350">
                  <c:v>276.18423999085485</c:v>
                </c:pt>
                <c:pt idx="351">
                  <c:v>276.13423999085489</c:v>
                </c:pt>
                <c:pt idx="352">
                  <c:v>276.08423999085494</c:v>
                </c:pt>
                <c:pt idx="353">
                  <c:v>276.03423999085499</c:v>
                </c:pt>
                <c:pt idx="354">
                  <c:v>275.98423999085503</c:v>
                </c:pt>
                <c:pt idx="355">
                  <c:v>275.93423999085508</c:v>
                </c:pt>
                <c:pt idx="356">
                  <c:v>275.88423999085512</c:v>
                </c:pt>
                <c:pt idx="357">
                  <c:v>275.83423999085517</c:v>
                </c:pt>
                <c:pt idx="358">
                  <c:v>275.78423999085521</c:v>
                </c:pt>
                <c:pt idx="359">
                  <c:v>275.73423999085526</c:v>
                </c:pt>
                <c:pt idx="360">
                  <c:v>275.6842399908553</c:v>
                </c:pt>
                <c:pt idx="361">
                  <c:v>275.63423999085535</c:v>
                </c:pt>
                <c:pt idx="362">
                  <c:v>275.58423999085539</c:v>
                </c:pt>
                <c:pt idx="363">
                  <c:v>275.53423999085544</c:v>
                </c:pt>
                <c:pt idx="364">
                  <c:v>275.48423999085549</c:v>
                </c:pt>
                <c:pt idx="365">
                  <c:v>275.43423999085553</c:v>
                </c:pt>
                <c:pt idx="366">
                  <c:v>275.38423999085558</c:v>
                </c:pt>
                <c:pt idx="367">
                  <c:v>275.33423999085562</c:v>
                </c:pt>
                <c:pt idx="368">
                  <c:v>275.28423999085567</c:v>
                </c:pt>
                <c:pt idx="369">
                  <c:v>275.23423999085571</c:v>
                </c:pt>
                <c:pt idx="370">
                  <c:v>275.18423999085576</c:v>
                </c:pt>
                <c:pt idx="371">
                  <c:v>275.1342399908558</c:v>
                </c:pt>
                <c:pt idx="372">
                  <c:v>275.08423999085585</c:v>
                </c:pt>
                <c:pt idx="373">
                  <c:v>275.03423999085589</c:v>
                </c:pt>
                <c:pt idx="374">
                  <c:v>274.98423999085594</c:v>
                </c:pt>
                <c:pt idx="375">
                  <c:v>274.93423999085599</c:v>
                </c:pt>
                <c:pt idx="376">
                  <c:v>274.88423999085603</c:v>
                </c:pt>
                <c:pt idx="377">
                  <c:v>274.83423999085608</c:v>
                </c:pt>
                <c:pt idx="378">
                  <c:v>274.78423999085612</c:v>
                </c:pt>
                <c:pt idx="379">
                  <c:v>274.73423999085617</c:v>
                </c:pt>
                <c:pt idx="380">
                  <c:v>274.68423999085621</c:v>
                </c:pt>
                <c:pt idx="381">
                  <c:v>274.63423999085626</c:v>
                </c:pt>
                <c:pt idx="382">
                  <c:v>274.5842399908563</c:v>
                </c:pt>
                <c:pt idx="383">
                  <c:v>274.53423999085635</c:v>
                </c:pt>
                <c:pt idx="384">
                  <c:v>274.48423999085639</c:v>
                </c:pt>
                <c:pt idx="385">
                  <c:v>274.43423999085644</c:v>
                </c:pt>
                <c:pt idx="386">
                  <c:v>274.38423999085649</c:v>
                </c:pt>
                <c:pt idx="387">
                  <c:v>274.33423999085653</c:v>
                </c:pt>
                <c:pt idx="388">
                  <c:v>274.28423999085658</c:v>
                </c:pt>
                <c:pt idx="389">
                  <c:v>274.23423999085662</c:v>
                </c:pt>
                <c:pt idx="390">
                  <c:v>274.18423999085667</c:v>
                </c:pt>
                <c:pt idx="391">
                  <c:v>274.13423999085671</c:v>
                </c:pt>
                <c:pt idx="392">
                  <c:v>274.08423999085676</c:v>
                </c:pt>
                <c:pt idx="393">
                  <c:v>274.0342399908568</c:v>
                </c:pt>
                <c:pt idx="394">
                  <c:v>273.98423999085685</c:v>
                </c:pt>
                <c:pt idx="395">
                  <c:v>273.9342399908569</c:v>
                </c:pt>
                <c:pt idx="396">
                  <c:v>273.88423999085694</c:v>
                </c:pt>
                <c:pt idx="397">
                  <c:v>273.83423999085699</c:v>
                </c:pt>
                <c:pt idx="398">
                  <c:v>273.78423999085703</c:v>
                </c:pt>
                <c:pt idx="399">
                  <c:v>273.73423999085708</c:v>
                </c:pt>
                <c:pt idx="400">
                  <c:v>273.68423999085712</c:v>
                </c:pt>
                <c:pt idx="401">
                  <c:v>273.63423999085717</c:v>
                </c:pt>
                <c:pt idx="402">
                  <c:v>273.58423999085721</c:v>
                </c:pt>
                <c:pt idx="403">
                  <c:v>273.53423999085726</c:v>
                </c:pt>
                <c:pt idx="404">
                  <c:v>273.4842399908573</c:v>
                </c:pt>
                <c:pt idx="405">
                  <c:v>273.43423999085735</c:v>
                </c:pt>
                <c:pt idx="406">
                  <c:v>273.3842399908574</c:v>
                </c:pt>
                <c:pt idx="407">
                  <c:v>273.33423999085744</c:v>
                </c:pt>
                <c:pt idx="408">
                  <c:v>273.28423999085749</c:v>
                </c:pt>
                <c:pt idx="409">
                  <c:v>273.23423999085753</c:v>
                </c:pt>
                <c:pt idx="410">
                  <c:v>273.18423999085758</c:v>
                </c:pt>
                <c:pt idx="411">
                  <c:v>273.13423999085762</c:v>
                </c:pt>
                <c:pt idx="412">
                  <c:v>273.08423999085767</c:v>
                </c:pt>
                <c:pt idx="413">
                  <c:v>273.03423999085771</c:v>
                </c:pt>
                <c:pt idx="414">
                  <c:v>272.98423999085776</c:v>
                </c:pt>
                <c:pt idx="415">
                  <c:v>272.9342399908578</c:v>
                </c:pt>
                <c:pt idx="416">
                  <c:v>272.88423999085785</c:v>
                </c:pt>
                <c:pt idx="417">
                  <c:v>272.8342399908579</c:v>
                </c:pt>
                <c:pt idx="418">
                  <c:v>272.78423999085794</c:v>
                </c:pt>
                <c:pt idx="419">
                  <c:v>272.73423999085799</c:v>
                </c:pt>
                <c:pt idx="420">
                  <c:v>272.68423999085803</c:v>
                </c:pt>
                <c:pt idx="421">
                  <c:v>272.63423999085808</c:v>
                </c:pt>
                <c:pt idx="422">
                  <c:v>272.58423999085812</c:v>
                </c:pt>
                <c:pt idx="423">
                  <c:v>272.53423999085817</c:v>
                </c:pt>
                <c:pt idx="424">
                  <c:v>272.48423999085821</c:v>
                </c:pt>
                <c:pt idx="425">
                  <c:v>272.43423999085826</c:v>
                </c:pt>
                <c:pt idx="426">
                  <c:v>272.3842399908583</c:v>
                </c:pt>
                <c:pt idx="427">
                  <c:v>272.33423999085835</c:v>
                </c:pt>
                <c:pt idx="428">
                  <c:v>272.2842399908584</c:v>
                </c:pt>
                <c:pt idx="429">
                  <c:v>272.23423999085844</c:v>
                </c:pt>
                <c:pt idx="430">
                  <c:v>272.18423999085849</c:v>
                </c:pt>
                <c:pt idx="431">
                  <c:v>272.13423999085853</c:v>
                </c:pt>
                <c:pt idx="432">
                  <c:v>272.08423999085858</c:v>
                </c:pt>
                <c:pt idx="433">
                  <c:v>272.03423999085862</c:v>
                </c:pt>
                <c:pt idx="434">
                  <c:v>271.98423999085867</c:v>
                </c:pt>
                <c:pt idx="435">
                  <c:v>271.93423999085871</c:v>
                </c:pt>
                <c:pt idx="436">
                  <c:v>271.88423999085876</c:v>
                </c:pt>
                <c:pt idx="437">
                  <c:v>271.8342399908588</c:v>
                </c:pt>
                <c:pt idx="438">
                  <c:v>271.78423999085885</c:v>
                </c:pt>
                <c:pt idx="439">
                  <c:v>271.7342399908589</c:v>
                </c:pt>
                <c:pt idx="440">
                  <c:v>271.68423999085894</c:v>
                </c:pt>
                <c:pt idx="441">
                  <c:v>271.63423999085899</c:v>
                </c:pt>
                <c:pt idx="442">
                  <c:v>271.58423999085903</c:v>
                </c:pt>
                <c:pt idx="443">
                  <c:v>271.53423999085908</c:v>
                </c:pt>
                <c:pt idx="444">
                  <c:v>271.48423999085912</c:v>
                </c:pt>
                <c:pt idx="445">
                  <c:v>271.43423999085917</c:v>
                </c:pt>
                <c:pt idx="446">
                  <c:v>271.38423999085921</c:v>
                </c:pt>
                <c:pt idx="447">
                  <c:v>271.33423999085926</c:v>
                </c:pt>
                <c:pt idx="448">
                  <c:v>271.28423999085931</c:v>
                </c:pt>
                <c:pt idx="449">
                  <c:v>271.23423999085935</c:v>
                </c:pt>
                <c:pt idx="450">
                  <c:v>271.1842399908594</c:v>
                </c:pt>
                <c:pt idx="451">
                  <c:v>271.13423999085944</c:v>
                </c:pt>
                <c:pt idx="452">
                  <c:v>271.08423999085949</c:v>
                </c:pt>
                <c:pt idx="453">
                  <c:v>271.03423999085953</c:v>
                </c:pt>
                <c:pt idx="454">
                  <c:v>270.98423999085958</c:v>
                </c:pt>
                <c:pt idx="455">
                  <c:v>270.93423999085962</c:v>
                </c:pt>
                <c:pt idx="456">
                  <c:v>270.88423999085967</c:v>
                </c:pt>
                <c:pt idx="457">
                  <c:v>270.83423999085971</c:v>
                </c:pt>
                <c:pt idx="458">
                  <c:v>270.78423999085976</c:v>
                </c:pt>
                <c:pt idx="459">
                  <c:v>270.73423999085981</c:v>
                </c:pt>
                <c:pt idx="460">
                  <c:v>270.68423999085985</c:v>
                </c:pt>
                <c:pt idx="461">
                  <c:v>270.6342399908599</c:v>
                </c:pt>
                <c:pt idx="462">
                  <c:v>270.58423999085994</c:v>
                </c:pt>
                <c:pt idx="463">
                  <c:v>270.53423999085999</c:v>
                </c:pt>
                <c:pt idx="464">
                  <c:v>270.48423999086003</c:v>
                </c:pt>
                <c:pt idx="465">
                  <c:v>270.43423999086008</c:v>
                </c:pt>
                <c:pt idx="466">
                  <c:v>270.38423999086012</c:v>
                </c:pt>
                <c:pt idx="467">
                  <c:v>270.33423999086017</c:v>
                </c:pt>
                <c:pt idx="468">
                  <c:v>270.28423999086021</c:v>
                </c:pt>
                <c:pt idx="469">
                  <c:v>270.23423999086026</c:v>
                </c:pt>
                <c:pt idx="470">
                  <c:v>270.18423999086031</c:v>
                </c:pt>
                <c:pt idx="471">
                  <c:v>270.13423999086035</c:v>
                </c:pt>
                <c:pt idx="472">
                  <c:v>270.0842399908604</c:v>
                </c:pt>
                <c:pt idx="473">
                  <c:v>270.03423999086044</c:v>
                </c:pt>
                <c:pt idx="474">
                  <c:v>269.98423999086049</c:v>
                </c:pt>
                <c:pt idx="475">
                  <c:v>269.93423999086053</c:v>
                </c:pt>
                <c:pt idx="476">
                  <c:v>269.88423999086058</c:v>
                </c:pt>
                <c:pt idx="477">
                  <c:v>269.83423999086062</c:v>
                </c:pt>
                <c:pt idx="478">
                  <c:v>269.78423999086067</c:v>
                </c:pt>
                <c:pt idx="479">
                  <c:v>269.73423999086071</c:v>
                </c:pt>
                <c:pt idx="480">
                  <c:v>269.68423999086076</c:v>
                </c:pt>
                <c:pt idx="481">
                  <c:v>269.63423999086081</c:v>
                </c:pt>
                <c:pt idx="482">
                  <c:v>269.58423999086085</c:v>
                </c:pt>
                <c:pt idx="483">
                  <c:v>269.5342399908609</c:v>
                </c:pt>
                <c:pt idx="484">
                  <c:v>269.48423999086094</c:v>
                </c:pt>
                <c:pt idx="485">
                  <c:v>269.43423999086099</c:v>
                </c:pt>
                <c:pt idx="486">
                  <c:v>269.38423999086103</c:v>
                </c:pt>
                <c:pt idx="487">
                  <c:v>269.33423999086108</c:v>
                </c:pt>
                <c:pt idx="488">
                  <c:v>269.28423999086112</c:v>
                </c:pt>
                <c:pt idx="489">
                  <c:v>269.23423999086117</c:v>
                </c:pt>
                <c:pt idx="490">
                  <c:v>269.18423999086122</c:v>
                </c:pt>
                <c:pt idx="491">
                  <c:v>269.13423999086126</c:v>
                </c:pt>
                <c:pt idx="492">
                  <c:v>269.08423999086131</c:v>
                </c:pt>
                <c:pt idx="493">
                  <c:v>269.03423999086135</c:v>
                </c:pt>
                <c:pt idx="494">
                  <c:v>268.9842399908614</c:v>
                </c:pt>
                <c:pt idx="495">
                  <c:v>268.93423999086144</c:v>
                </c:pt>
                <c:pt idx="496">
                  <c:v>268.88423999086149</c:v>
                </c:pt>
                <c:pt idx="497">
                  <c:v>268.83423999086153</c:v>
                </c:pt>
                <c:pt idx="498">
                  <c:v>268.78423999086158</c:v>
                </c:pt>
                <c:pt idx="499">
                  <c:v>268.73423999086162</c:v>
                </c:pt>
                <c:pt idx="500">
                  <c:v>268.68423999086167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176</c:v>
                </c:pt>
                <c:pt idx="1">
                  <c:v>161</c:v>
                </c:pt>
                <c:pt idx="2">
                  <c:v>180</c:v>
                </c:pt>
                <c:pt idx="3">
                  <c:v>166</c:v>
                </c:pt>
                <c:pt idx="4">
                  <c:v>157</c:v>
                </c:pt>
                <c:pt idx="5">
                  <c:v>169</c:v>
                </c:pt>
                <c:pt idx="6">
                  <c:v>150</c:v>
                </c:pt>
                <c:pt idx="7">
                  <c:v>188</c:v>
                </c:pt>
                <c:pt idx="8">
                  <c:v>164</c:v>
                </c:pt>
                <c:pt idx="9">
                  <c:v>171</c:v>
                </c:pt>
                <c:pt idx="10">
                  <c:v>145</c:v>
                </c:pt>
                <c:pt idx="11">
                  <c:v>144</c:v>
                </c:pt>
                <c:pt idx="12">
                  <c:v>172</c:v>
                </c:pt>
                <c:pt idx="13">
                  <c:v>172</c:v>
                </c:pt>
                <c:pt idx="14">
                  <c:v>157</c:v>
                </c:pt>
                <c:pt idx="15">
                  <c:v>177</c:v>
                </c:pt>
                <c:pt idx="16">
                  <c:v>161</c:v>
                </c:pt>
                <c:pt idx="17">
                  <c:v>164</c:v>
                </c:pt>
                <c:pt idx="18">
                  <c:v>202</c:v>
                </c:pt>
                <c:pt idx="19">
                  <c:v>178</c:v>
                </c:pt>
                <c:pt idx="20">
                  <c:v>148</c:v>
                </c:pt>
                <c:pt idx="21">
                  <c:v>165</c:v>
                </c:pt>
                <c:pt idx="22">
                  <c:v>187</c:v>
                </c:pt>
                <c:pt idx="23">
                  <c:v>151</c:v>
                </c:pt>
                <c:pt idx="24">
                  <c:v>164</c:v>
                </c:pt>
                <c:pt idx="25">
                  <c:v>155</c:v>
                </c:pt>
                <c:pt idx="26">
                  <c:v>155</c:v>
                </c:pt>
                <c:pt idx="27">
                  <c:v>189</c:v>
                </c:pt>
                <c:pt idx="28">
                  <c:v>142</c:v>
                </c:pt>
                <c:pt idx="29">
                  <c:v>175</c:v>
                </c:pt>
                <c:pt idx="30">
                  <c:v>163</c:v>
                </c:pt>
                <c:pt idx="31">
                  <c:v>178</c:v>
                </c:pt>
                <c:pt idx="32">
                  <c:v>153</c:v>
                </c:pt>
                <c:pt idx="33">
                  <c:v>173</c:v>
                </c:pt>
                <c:pt idx="34">
                  <c:v>160</c:v>
                </c:pt>
                <c:pt idx="35">
                  <c:v>181</c:v>
                </c:pt>
                <c:pt idx="36">
                  <c:v>154</c:v>
                </c:pt>
                <c:pt idx="37">
                  <c:v>179</c:v>
                </c:pt>
                <c:pt idx="38">
                  <c:v>168</c:v>
                </c:pt>
                <c:pt idx="39">
                  <c:v>168</c:v>
                </c:pt>
                <c:pt idx="40">
                  <c:v>162</c:v>
                </c:pt>
                <c:pt idx="41">
                  <c:v>170</c:v>
                </c:pt>
                <c:pt idx="42">
                  <c:v>166</c:v>
                </c:pt>
                <c:pt idx="43">
                  <c:v>180</c:v>
                </c:pt>
                <c:pt idx="44">
                  <c:v>141</c:v>
                </c:pt>
                <c:pt idx="45">
                  <c:v>152</c:v>
                </c:pt>
                <c:pt idx="46">
                  <c:v>170</c:v>
                </c:pt>
                <c:pt idx="47">
                  <c:v>165</c:v>
                </c:pt>
                <c:pt idx="48">
                  <c:v>178</c:v>
                </c:pt>
                <c:pt idx="49">
                  <c:v>166</c:v>
                </c:pt>
                <c:pt idx="50">
                  <c:v>164</c:v>
                </c:pt>
                <c:pt idx="51">
                  <c:v>150</c:v>
                </c:pt>
                <c:pt idx="52">
                  <c:v>155</c:v>
                </c:pt>
                <c:pt idx="53">
                  <c:v>158</c:v>
                </c:pt>
                <c:pt idx="54">
                  <c:v>182</c:v>
                </c:pt>
                <c:pt idx="55">
                  <c:v>160</c:v>
                </c:pt>
                <c:pt idx="56">
                  <c:v>155</c:v>
                </c:pt>
                <c:pt idx="57">
                  <c:v>167</c:v>
                </c:pt>
                <c:pt idx="58">
                  <c:v>150</c:v>
                </c:pt>
                <c:pt idx="59">
                  <c:v>137</c:v>
                </c:pt>
                <c:pt idx="60">
                  <c:v>168</c:v>
                </c:pt>
                <c:pt idx="61">
                  <c:v>152</c:v>
                </c:pt>
                <c:pt idx="62">
                  <c:v>159</c:v>
                </c:pt>
                <c:pt idx="63">
                  <c:v>163</c:v>
                </c:pt>
                <c:pt idx="64">
                  <c:v>158</c:v>
                </c:pt>
                <c:pt idx="65">
                  <c:v>140</c:v>
                </c:pt>
                <c:pt idx="66">
                  <c:v>151</c:v>
                </c:pt>
                <c:pt idx="67">
                  <c:v>155</c:v>
                </c:pt>
                <c:pt idx="68">
                  <c:v>153</c:v>
                </c:pt>
                <c:pt idx="69">
                  <c:v>159</c:v>
                </c:pt>
                <c:pt idx="70">
                  <c:v>156</c:v>
                </c:pt>
                <c:pt idx="71">
                  <c:v>161</c:v>
                </c:pt>
                <c:pt idx="72">
                  <c:v>155</c:v>
                </c:pt>
                <c:pt idx="73">
                  <c:v>165</c:v>
                </c:pt>
                <c:pt idx="74">
                  <c:v>171</c:v>
                </c:pt>
                <c:pt idx="75">
                  <c:v>150</c:v>
                </c:pt>
                <c:pt idx="76">
                  <c:v>147</c:v>
                </c:pt>
                <c:pt idx="77">
                  <c:v>165</c:v>
                </c:pt>
                <c:pt idx="78">
                  <c:v>180</c:v>
                </c:pt>
                <c:pt idx="79">
                  <c:v>157</c:v>
                </c:pt>
                <c:pt idx="80">
                  <c:v>184</c:v>
                </c:pt>
                <c:pt idx="81">
                  <c:v>138</c:v>
                </c:pt>
                <c:pt idx="82">
                  <c:v>186</c:v>
                </c:pt>
                <c:pt idx="83">
                  <c:v>175</c:v>
                </c:pt>
                <c:pt idx="84">
                  <c:v>178</c:v>
                </c:pt>
                <c:pt idx="85">
                  <c:v>164</c:v>
                </c:pt>
                <c:pt idx="86">
                  <c:v>184</c:v>
                </c:pt>
                <c:pt idx="87">
                  <c:v>161</c:v>
                </c:pt>
                <c:pt idx="88">
                  <c:v>180</c:v>
                </c:pt>
                <c:pt idx="89">
                  <c:v>176</c:v>
                </c:pt>
                <c:pt idx="90">
                  <c:v>146</c:v>
                </c:pt>
                <c:pt idx="91">
                  <c:v>181</c:v>
                </c:pt>
                <c:pt idx="92">
                  <c:v>196</c:v>
                </c:pt>
                <c:pt idx="93">
                  <c:v>160</c:v>
                </c:pt>
                <c:pt idx="94">
                  <c:v>210</c:v>
                </c:pt>
                <c:pt idx="95">
                  <c:v>165</c:v>
                </c:pt>
                <c:pt idx="96">
                  <c:v>172</c:v>
                </c:pt>
                <c:pt idx="97">
                  <c:v>189</c:v>
                </c:pt>
                <c:pt idx="98">
                  <c:v>207</c:v>
                </c:pt>
                <c:pt idx="99">
                  <c:v>200</c:v>
                </c:pt>
                <c:pt idx="100">
                  <c:v>184</c:v>
                </c:pt>
                <c:pt idx="101">
                  <c:v>180</c:v>
                </c:pt>
                <c:pt idx="102">
                  <c:v>201</c:v>
                </c:pt>
                <c:pt idx="103">
                  <c:v>229</c:v>
                </c:pt>
                <c:pt idx="104">
                  <c:v>199</c:v>
                </c:pt>
                <c:pt idx="105">
                  <c:v>223</c:v>
                </c:pt>
                <c:pt idx="106">
                  <c:v>214</c:v>
                </c:pt>
                <c:pt idx="107">
                  <c:v>236</c:v>
                </c:pt>
                <c:pt idx="108">
                  <c:v>222</c:v>
                </c:pt>
                <c:pt idx="109">
                  <c:v>252</c:v>
                </c:pt>
                <c:pt idx="110">
                  <c:v>288</c:v>
                </c:pt>
                <c:pt idx="111">
                  <c:v>271</c:v>
                </c:pt>
                <c:pt idx="112">
                  <c:v>267</c:v>
                </c:pt>
                <c:pt idx="113">
                  <c:v>307</c:v>
                </c:pt>
                <c:pt idx="114">
                  <c:v>336</c:v>
                </c:pt>
                <c:pt idx="115">
                  <c:v>322</c:v>
                </c:pt>
                <c:pt idx="116">
                  <c:v>364</c:v>
                </c:pt>
                <c:pt idx="117">
                  <c:v>415</c:v>
                </c:pt>
                <c:pt idx="118">
                  <c:v>402</c:v>
                </c:pt>
                <c:pt idx="119">
                  <c:v>417</c:v>
                </c:pt>
                <c:pt idx="120">
                  <c:v>414</c:v>
                </c:pt>
                <c:pt idx="121">
                  <c:v>449</c:v>
                </c:pt>
                <c:pt idx="122">
                  <c:v>479</c:v>
                </c:pt>
                <c:pt idx="123">
                  <c:v>493</c:v>
                </c:pt>
                <c:pt idx="124">
                  <c:v>560</c:v>
                </c:pt>
                <c:pt idx="125">
                  <c:v>567</c:v>
                </c:pt>
                <c:pt idx="126">
                  <c:v>571</c:v>
                </c:pt>
                <c:pt idx="127">
                  <c:v>591</c:v>
                </c:pt>
                <c:pt idx="128">
                  <c:v>611</c:v>
                </c:pt>
                <c:pt idx="129">
                  <c:v>687</c:v>
                </c:pt>
                <c:pt idx="130">
                  <c:v>717</c:v>
                </c:pt>
                <c:pt idx="131">
                  <c:v>701</c:v>
                </c:pt>
                <c:pt idx="132">
                  <c:v>704</c:v>
                </c:pt>
                <c:pt idx="133">
                  <c:v>780</c:v>
                </c:pt>
                <c:pt idx="134">
                  <c:v>756</c:v>
                </c:pt>
                <c:pt idx="135">
                  <c:v>772</c:v>
                </c:pt>
                <c:pt idx="136">
                  <c:v>807</c:v>
                </c:pt>
                <c:pt idx="137">
                  <c:v>867</c:v>
                </c:pt>
                <c:pt idx="138">
                  <c:v>868</c:v>
                </c:pt>
                <c:pt idx="139">
                  <c:v>840</c:v>
                </c:pt>
                <c:pt idx="140">
                  <c:v>851</c:v>
                </c:pt>
                <c:pt idx="141">
                  <c:v>881</c:v>
                </c:pt>
                <c:pt idx="142">
                  <c:v>901</c:v>
                </c:pt>
                <c:pt idx="143">
                  <c:v>852</c:v>
                </c:pt>
                <c:pt idx="144">
                  <c:v>920</c:v>
                </c:pt>
                <c:pt idx="145">
                  <c:v>861</c:v>
                </c:pt>
                <c:pt idx="146">
                  <c:v>896</c:v>
                </c:pt>
                <c:pt idx="147">
                  <c:v>888</c:v>
                </c:pt>
                <c:pt idx="148">
                  <c:v>903</c:v>
                </c:pt>
                <c:pt idx="149">
                  <c:v>889</c:v>
                </c:pt>
                <c:pt idx="150">
                  <c:v>870</c:v>
                </c:pt>
                <c:pt idx="151">
                  <c:v>902</c:v>
                </c:pt>
                <c:pt idx="152">
                  <c:v>904</c:v>
                </c:pt>
                <c:pt idx="153">
                  <c:v>922</c:v>
                </c:pt>
                <c:pt idx="154">
                  <c:v>948</c:v>
                </c:pt>
                <c:pt idx="155">
                  <c:v>962</c:v>
                </c:pt>
                <c:pt idx="156">
                  <c:v>947</c:v>
                </c:pt>
                <c:pt idx="157">
                  <c:v>939</c:v>
                </c:pt>
                <c:pt idx="158">
                  <c:v>1026</c:v>
                </c:pt>
                <c:pt idx="159">
                  <c:v>976</c:v>
                </c:pt>
                <c:pt idx="160">
                  <c:v>949</c:v>
                </c:pt>
                <c:pt idx="161">
                  <c:v>1042</c:v>
                </c:pt>
                <c:pt idx="162">
                  <c:v>1024</c:v>
                </c:pt>
                <c:pt idx="163">
                  <c:v>1000</c:v>
                </c:pt>
                <c:pt idx="164">
                  <c:v>1058</c:v>
                </c:pt>
                <c:pt idx="165">
                  <c:v>1104</c:v>
                </c:pt>
                <c:pt idx="166">
                  <c:v>1095</c:v>
                </c:pt>
                <c:pt idx="167">
                  <c:v>1092</c:v>
                </c:pt>
                <c:pt idx="168">
                  <c:v>1094</c:v>
                </c:pt>
                <c:pt idx="169">
                  <c:v>1050</c:v>
                </c:pt>
                <c:pt idx="170">
                  <c:v>1122</c:v>
                </c:pt>
                <c:pt idx="171">
                  <c:v>1068</c:v>
                </c:pt>
                <c:pt idx="172">
                  <c:v>1133</c:v>
                </c:pt>
                <c:pt idx="173">
                  <c:v>1065</c:v>
                </c:pt>
                <c:pt idx="174">
                  <c:v>1108</c:v>
                </c:pt>
                <c:pt idx="175">
                  <c:v>1067</c:v>
                </c:pt>
                <c:pt idx="176">
                  <c:v>1112</c:v>
                </c:pt>
                <c:pt idx="177">
                  <c:v>1011</c:v>
                </c:pt>
                <c:pt idx="178">
                  <c:v>1056</c:v>
                </c:pt>
                <c:pt idx="179">
                  <c:v>953</c:v>
                </c:pt>
                <c:pt idx="180">
                  <c:v>1005</c:v>
                </c:pt>
                <c:pt idx="181">
                  <c:v>925</c:v>
                </c:pt>
                <c:pt idx="182">
                  <c:v>896</c:v>
                </c:pt>
                <c:pt idx="183">
                  <c:v>898</c:v>
                </c:pt>
                <c:pt idx="184">
                  <c:v>844</c:v>
                </c:pt>
                <c:pt idx="185">
                  <c:v>808</c:v>
                </c:pt>
                <c:pt idx="186">
                  <c:v>788</c:v>
                </c:pt>
                <c:pt idx="187">
                  <c:v>773</c:v>
                </c:pt>
                <c:pt idx="188">
                  <c:v>692</c:v>
                </c:pt>
                <c:pt idx="189">
                  <c:v>669</c:v>
                </c:pt>
                <c:pt idx="190">
                  <c:v>577</c:v>
                </c:pt>
                <c:pt idx="191">
                  <c:v>645</c:v>
                </c:pt>
                <c:pt idx="192">
                  <c:v>610</c:v>
                </c:pt>
                <c:pt idx="193">
                  <c:v>523</c:v>
                </c:pt>
                <c:pt idx="194">
                  <c:v>497</c:v>
                </c:pt>
                <c:pt idx="195">
                  <c:v>476</c:v>
                </c:pt>
                <c:pt idx="196">
                  <c:v>473</c:v>
                </c:pt>
                <c:pt idx="197">
                  <c:v>452</c:v>
                </c:pt>
                <c:pt idx="198">
                  <c:v>394</c:v>
                </c:pt>
                <c:pt idx="199">
                  <c:v>390</c:v>
                </c:pt>
                <c:pt idx="200">
                  <c:v>379</c:v>
                </c:pt>
                <c:pt idx="201">
                  <c:v>354</c:v>
                </c:pt>
                <c:pt idx="202">
                  <c:v>334</c:v>
                </c:pt>
                <c:pt idx="203">
                  <c:v>349</c:v>
                </c:pt>
                <c:pt idx="204">
                  <c:v>281</c:v>
                </c:pt>
                <c:pt idx="205">
                  <c:v>300</c:v>
                </c:pt>
                <c:pt idx="206">
                  <c:v>235</c:v>
                </c:pt>
                <c:pt idx="207">
                  <c:v>241</c:v>
                </c:pt>
                <c:pt idx="208">
                  <c:v>238</c:v>
                </c:pt>
                <c:pt idx="209">
                  <c:v>249</c:v>
                </c:pt>
                <c:pt idx="210">
                  <c:v>206</c:v>
                </c:pt>
                <c:pt idx="211">
                  <c:v>213</c:v>
                </c:pt>
                <c:pt idx="212">
                  <c:v>199</c:v>
                </c:pt>
                <c:pt idx="213">
                  <c:v>170</c:v>
                </c:pt>
                <c:pt idx="214">
                  <c:v>173</c:v>
                </c:pt>
                <c:pt idx="215">
                  <c:v>167</c:v>
                </c:pt>
                <c:pt idx="216">
                  <c:v>193</c:v>
                </c:pt>
                <c:pt idx="217">
                  <c:v>174</c:v>
                </c:pt>
                <c:pt idx="218">
                  <c:v>154</c:v>
                </c:pt>
                <c:pt idx="219">
                  <c:v>160</c:v>
                </c:pt>
                <c:pt idx="220">
                  <c:v>156</c:v>
                </c:pt>
                <c:pt idx="221">
                  <c:v>115</c:v>
                </c:pt>
                <c:pt idx="222">
                  <c:v>145</c:v>
                </c:pt>
                <c:pt idx="223">
                  <c:v>143</c:v>
                </c:pt>
                <c:pt idx="224">
                  <c:v>129</c:v>
                </c:pt>
                <c:pt idx="225">
                  <c:v>136</c:v>
                </c:pt>
                <c:pt idx="226">
                  <c:v>152</c:v>
                </c:pt>
                <c:pt idx="227">
                  <c:v>143</c:v>
                </c:pt>
                <c:pt idx="228">
                  <c:v>130</c:v>
                </c:pt>
                <c:pt idx="229">
                  <c:v>117</c:v>
                </c:pt>
                <c:pt idx="230">
                  <c:v>116</c:v>
                </c:pt>
                <c:pt idx="231">
                  <c:v>114</c:v>
                </c:pt>
                <c:pt idx="232">
                  <c:v>116</c:v>
                </c:pt>
                <c:pt idx="233">
                  <c:v>141</c:v>
                </c:pt>
                <c:pt idx="234">
                  <c:v>131</c:v>
                </c:pt>
                <c:pt idx="235">
                  <c:v>120</c:v>
                </c:pt>
                <c:pt idx="236">
                  <c:v>122</c:v>
                </c:pt>
                <c:pt idx="237">
                  <c:v>109</c:v>
                </c:pt>
                <c:pt idx="238">
                  <c:v>112</c:v>
                </c:pt>
                <c:pt idx="239">
                  <c:v>136</c:v>
                </c:pt>
                <c:pt idx="240">
                  <c:v>114</c:v>
                </c:pt>
                <c:pt idx="241">
                  <c:v>115</c:v>
                </c:pt>
                <c:pt idx="242">
                  <c:v>108</c:v>
                </c:pt>
                <c:pt idx="243">
                  <c:v>129</c:v>
                </c:pt>
                <c:pt idx="244">
                  <c:v>113</c:v>
                </c:pt>
                <c:pt idx="245">
                  <c:v>94</c:v>
                </c:pt>
                <c:pt idx="246">
                  <c:v>117</c:v>
                </c:pt>
                <c:pt idx="247">
                  <c:v>98</c:v>
                </c:pt>
                <c:pt idx="248">
                  <c:v>133</c:v>
                </c:pt>
                <c:pt idx="249">
                  <c:v>119</c:v>
                </c:pt>
                <c:pt idx="250">
                  <c:v>122</c:v>
                </c:pt>
                <c:pt idx="251">
                  <c:v>94</c:v>
                </c:pt>
                <c:pt idx="252">
                  <c:v>110</c:v>
                </c:pt>
                <c:pt idx="253">
                  <c:v>106</c:v>
                </c:pt>
                <c:pt idx="254">
                  <c:v>101</c:v>
                </c:pt>
                <c:pt idx="255">
                  <c:v>97</c:v>
                </c:pt>
                <c:pt idx="256">
                  <c:v>97</c:v>
                </c:pt>
                <c:pt idx="257">
                  <c:v>112</c:v>
                </c:pt>
                <c:pt idx="258">
                  <c:v>101</c:v>
                </c:pt>
                <c:pt idx="259">
                  <c:v>98</c:v>
                </c:pt>
                <c:pt idx="260">
                  <c:v>115</c:v>
                </c:pt>
                <c:pt idx="261">
                  <c:v>91</c:v>
                </c:pt>
                <c:pt idx="262">
                  <c:v>92</c:v>
                </c:pt>
                <c:pt idx="263">
                  <c:v>131</c:v>
                </c:pt>
                <c:pt idx="264">
                  <c:v>101</c:v>
                </c:pt>
                <c:pt idx="265">
                  <c:v>114</c:v>
                </c:pt>
                <c:pt idx="266">
                  <c:v>102</c:v>
                </c:pt>
                <c:pt idx="267">
                  <c:v>107</c:v>
                </c:pt>
                <c:pt idx="268">
                  <c:v>107</c:v>
                </c:pt>
                <c:pt idx="269">
                  <c:v>118</c:v>
                </c:pt>
                <c:pt idx="270">
                  <c:v>107</c:v>
                </c:pt>
                <c:pt idx="271">
                  <c:v>106</c:v>
                </c:pt>
                <c:pt idx="272">
                  <c:v>115</c:v>
                </c:pt>
                <c:pt idx="273">
                  <c:v>105</c:v>
                </c:pt>
                <c:pt idx="274">
                  <c:v>87</c:v>
                </c:pt>
                <c:pt idx="275">
                  <c:v>98</c:v>
                </c:pt>
                <c:pt idx="276">
                  <c:v>100</c:v>
                </c:pt>
                <c:pt idx="277">
                  <c:v>114</c:v>
                </c:pt>
                <c:pt idx="278">
                  <c:v>126</c:v>
                </c:pt>
                <c:pt idx="279">
                  <c:v>89</c:v>
                </c:pt>
                <c:pt idx="280">
                  <c:v>112</c:v>
                </c:pt>
                <c:pt idx="281">
                  <c:v>104</c:v>
                </c:pt>
                <c:pt idx="282">
                  <c:v>102</c:v>
                </c:pt>
                <c:pt idx="283">
                  <c:v>99</c:v>
                </c:pt>
                <c:pt idx="284">
                  <c:v>115</c:v>
                </c:pt>
                <c:pt idx="285">
                  <c:v>103</c:v>
                </c:pt>
                <c:pt idx="286">
                  <c:v>108</c:v>
                </c:pt>
                <c:pt idx="287">
                  <c:v>128</c:v>
                </c:pt>
                <c:pt idx="288">
                  <c:v>111</c:v>
                </c:pt>
                <c:pt idx="289">
                  <c:v>115</c:v>
                </c:pt>
                <c:pt idx="290">
                  <c:v>113</c:v>
                </c:pt>
                <c:pt idx="291">
                  <c:v>115</c:v>
                </c:pt>
                <c:pt idx="292">
                  <c:v>129</c:v>
                </c:pt>
                <c:pt idx="293">
                  <c:v>111</c:v>
                </c:pt>
                <c:pt idx="294">
                  <c:v>112</c:v>
                </c:pt>
                <c:pt idx="295">
                  <c:v>118</c:v>
                </c:pt>
                <c:pt idx="296">
                  <c:v>117</c:v>
                </c:pt>
                <c:pt idx="297">
                  <c:v>144</c:v>
                </c:pt>
                <c:pt idx="298">
                  <c:v>134</c:v>
                </c:pt>
                <c:pt idx="299">
                  <c:v>154</c:v>
                </c:pt>
                <c:pt idx="300">
                  <c:v>142</c:v>
                </c:pt>
                <c:pt idx="301">
                  <c:v>116</c:v>
                </c:pt>
                <c:pt idx="302">
                  <c:v>129</c:v>
                </c:pt>
                <c:pt idx="303">
                  <c:v>137</c:v>
                </c:pt>
                <c:pt idx="304">
                  <c:v>135</c:v>
                </c:pt>
                <c:pt idx="305">
                  <c:v>138</c:v>
                </c:pt>
                <c:pt idx="306">
                  <c:v>145</c:v>
                </c:pt>
                <c:pt idx="307">
                  <c:v>134</c:v>
                </c:pt>
                <c:pt idx="308">
                  <c:v>136</c:v>
                </c:pt>
                <c:pt idx="309">
                  <c:v>138</c:v>
                </c:pt>
                <c:pt idx="310">
                  <c:v>143</c:v>
                </c:pt>
                <c:pt idx="311">
                  <c:v>147</c:v>
                </c:pt>
                <c:pt idx="312">
                  <c:v>126</c:v>
                </c:pt>
                <c:pt idx="313">
                  <c:v>147</c:v>
                </c:pt>
                <c:pt idx="314">
                  <c:v>153</c:v>
                </c:pt>
                <c:pt idx="315">
                  <c:v>153</c:v>
                </c:pt>
                <c:pt idx="316">
                  <c:v>146</c:v>
                </c:pt>
                <c:pt idx="317">
                  <c:v>158</c:v>
                </c:pt>
                <c:pt idx="318">
                  <c:v>148</c:v>
                </c:pt>
                <c:pt idx="319">
                  <c:v>179</c:v>
                </c:pt>
                <c:pt idx="320">
                  <c:v>146</c:v>
                </c:pt>
                <c:pt idx="321">
                  <c:v>171</c:v>
                </c:pt>
                <c:pt idx="322">
                  <c:v>169</c:v>
                </c:pt>
                <c:pt idx="323">
                  <c:v>160</c:v>
                </c:pt>
                <c:pt idx="324">
                  <c:v>156</c:v>
                </c:pt>
                <c:pt idx="325">
                  <c:v>162</c:v>
                </c:pt>
                <c:pt idx="326">
                  <c:v>163</c:v>
                </c:pt>
                <c:pt idx="327">
                  <c:v>186</c:v>
                </c:pt>
                <c:pt idx="328">
                  <c:v>191</c:v>
                </c:pt>
                <c:pt idx="329">
                  <c:v>181</c:v>
                </c:pt>
                <c:pt idx="330">
                  <c:v>196</c:v>
                </c:pt>
                <c:pt idx="331">
                  <c:v>165</c:v>
                </c:pt>
                <c:pt idx="332">
                  <c:v>182</c:v>
                </c:pt>
                <c:pt idx="333">
                  <c:v>195</c:v>
                </c:pt>
                <c:pt idx="334">
                  <c:v>174</c:v>
                </c:pt>
                <c:pt idx="335">
                  <c:v>172</c:v>
                </c:pt>
                <c:pt idx="336">
                  <c:v>153</c:v>
                </c:pt>
                <c:pt idx="337">
                  <c:v>186</c:v>
                </c:pt>
                <c:pt idx="338">
                  <c:v>195</c:v>
                </c:pt>
                <c:pt idx="339">
                  <c:v>196</c:v>
                </c:pt>
                <c:pt idx="340">
                  <c:v>206</c:v>
                </c:pt>
                <c:pt idx="341">
                  <c:v>185</c:v>
                </c:pt>
                <c:pt idx="342">
                  <c:v>202</c:v>
                </c:pt>
                <c:pt idx="343">
                  <c:v>179</c:v>
                </c:pt>
                <c:pt idx="344">
                  <c:v>212</c:v>
                </c:pt>
                <c:pt idx="345">
                  <c:v>190</c:v>
                </c:pt>
                <c:pt idx="346">
                  <c:v>185</c:v>
                </c:pt>
                <c:pt idx="347">
                  <c:v>172</c:v>
                </c:pt>
                <c:pt idx="348">
                  <c:v>160</c:v>
                </c:pt>
                <c:pt idx="349">
                  <c:v>182</c:v>
                </c:pt>
                <c:pt idx="350">
                  <c:v>171</c:v>
                </c:pt>
                <c:pt idx="351">
                  <c:v>180</c:v>
                </c:pt>
                <c:pt idx="352">
                  <c:v>194</c:v>
                </c:pt>
                <c:pt idx="353">
                  <c:v>173</c:v>
                </c:pt>
                <c:pt idx="354">
                  <c:v>158</c:v>
                </c:pt>
                <c:pt idx="355">
                  <c:v>166</c:v>
                </c:pt>
                <c:pt idx="356">
                  <c:v>163</c:v>
                </c:pt>
                <c:pt idx="357">
                  <c:v>172</c:v>
                </c:pt>
                <c:pt idx="358">
                  <c:v>162</c:v>
                </c:pt>
                <c:pt idx="359">
                  <c:v>168</c:v>
                </c:pt>
                <c:pt idx="360">
                  <c:v>159</c:v>
                </c:pt>
                <c:pt idx="361">
                  <c:v>149</c:v>
                </c:pt>
                <c:pt idx="362">
                  <c:v>185</c:v>
                </c:pt>
                <c:pt idx="363">
                  <c:v>155</c:v>
                </c:pt>
                <c:pt idx="364">
                  <c:v>157</c:v>
                </c:pt>
                <c:pt idx="365">
                  <c:v>143</c:v>
                </c:pt>
                <c:pt idx="366">
                  <c:v>137</c:v>
                </c:pt>
                <c:pt idx="367">
                  <c:v>140</c:v>
                </c:pt>
                <c:pt idx="368">
                  <c:v>150</c:v>
                </c:pt>
                <c:pt idx="369">
                  <c:v>137</c:v>
                </c:pt>
                <c:pt idx="370">
                  <c:v>137</c:v>
                </c:pt>
                <c:pt idx="371">
                  <c:v>113</c:v>
                </c:pt>
                <c:pt idx="372">
                  <c:v>155</c:v>
                </c:pt>
                <c:pt idx="373">
                  <c:v>150</c:v>
                </c:pt>
                <c:pt idx="374">
                  <c:v>115</c:v>
                </c:pt>
                <c:pt idx="375">
                  <c:v>137</c:v>
                </c:pt>
                <c:pt idx="376">
                  <c:v>139</c:v>
                </c:pt>
                <c:pt idx="377">
                  <c:v>145</c:v>
                </c:pt>
                <c:pt idx="378">
                  <c:v>119</c:v>
                </c:pt>
                <c:pt idx="379">
                  <c:v>121</c:v>
                </c:pt>
                <c:pt idx="380">
                  <c:v>127</c:v>
                </c:pt>
                <c:pt idx="381">
                  <c:v>132</c:v>
                </c:pt>
                <c:pt idx="382">
                  <c:v>145</c:v>
                </c:pt>
                <c:pt idx="383">
                  <c:v>119</c:v>
                </c:pt>
                <c:pt idx="384">
                  <c:v>120</c:v>
                </c:pt>
                <c:pt idx="385">
                  <c:v>107</c:v>
                </c:pt>
                <c:pt idx="386">
                  <c:v>120</c:v>
                </c:pt>
                <c:pt idx="387">
                  <c:v>112</c:v>
                </c:pt>
                <c:pt idx="388">
                  <c:v>120</c:v>
                </c:pt>
                <c:pt idx="389">
                  <c:v>109</c:v>
                </c:pt>
                <c:pt idx="390">
                  <c:v>108</c:v>
                </c:pt>
                <c:pt idx="391">
                  <c:v>112</c:v>
                </c:pt>
                <c:pt idx="392">
                  <c:v>111</c:v>
                </c:pt>
                <c:pt idx="393">
                  <c:v>106</c:v>
                </c:pt>
                <c:pt idx="394">
                  <c:v>103</c:v>
                </c:pt>
                <c:pt idx="395">
                  <c:v>106</c:v>
                </c:pt>
                <c:pt idx="396">
                  <c:v>122</c:v>
                </c:pt>
                <c:pt idx="397">
                  <c:v>108</c:v>
                </c:pt>
                <c:pt idx="398">
                  <c:v>110</c:v>
                </c:pt>
                <c:pt idx="399">
                  <c:v>86</c:v>
                </c:pt>
                <c:pt idx="400">
                  <c:v>90</c:v>
                </c:pt>
                <c:pt idx="401">
                  <c:v>94</c:v>
                </c:pt>
                <c:pt idx="402">
                  <c:v>86</c:v>
                </c:pt>
                <c:pt idx="403">
                  <c:v>83</c:v>
                </c:pt>
                <c:pt idx="404">
                  <c:v>108</c:v>
                </c:pt>
                <c:pt idx="405">
                  <c:v>81</c:v>
                </c:pt>
                <c:pt idx="406">
                  <c:v>95</c:v>
                </c:pt>
                <c:pt idx="407">
                  <c:v>80</c:v>
                </c:pt>
                <c:pt idx="408">
                  <c:v>107</c:v>
                </c:pt>
                <c:pt idx="409">
                  <c:v>94</c:v>
                </c:pt>
                <c:pt idx="410">
                  <c:v>85</c:v>
                </c:pt>
                <c:pt idx="411">
                  <c:v>71</c:v>
                </c:pt>
                <c:pt idx="412">
                  <c:v>74</c:v>
                </c:pt>
                <c:pt idx="413">
                  <c:v>78</c:v>
                </c:pt>
                <c:pt idx="414">
                  <c:v>82</c:v>
                </c:pt>
                <c:pt idx="415">
                  <c:v>88</c:v>
                </c:pt>
                <c:pt idx="416">
                  <c:v>83</c:v>
                </c:pt>
                <c:pt idx="417">
                  <c:v>83</c:v>
                </c:pt>
                <c:pt idx="418">
                  <c:v>87</c:v>
                </c:pt>
                <c:pt idx="419">
                  <c:v>95</c:v>
                </c:pt>
                <c:pt idx="420">
                  <c:v>81</c:v>
                </c:pt>
                <c:pt idx="421">
                  <c:v>97</c:v>
                </c:pt>
                <c:pt idx="422">
                  <c:v>96</c:v>
                </c:pt>
                <c:pt idx="423">
                  <c:v>82</c:v>
                </c:pt>
                <c:pt idx="424">
                  <c:v>91</c:v>
                </c:pt>
                <c:pt idx="425">
                  <c:v>84</c:v>
                </c:pt>
                <c:pt idx="426">
                  <c:v>91</c:v>
                </c:pt>
                <c:pt idx="427">
                  <c:v>70</c:v>
                </c:pt>
                <c:pt idx="428">
                  <c:v>87</c:v>
                </c:pt>
                <c:pt idx="429">
                  <c:v>81</c:v>
                </c:pt>
                <c:pt idx="430">
                  <c:v>91</c:v>
                </c:pt>
                <c:pt idx="431">
                  <c:v>82</c:v>
                </c:pt>
                <c:pt idx="432">
                  <c:v>82</c:v>
                </c:pt>
                <c:pt idx="433">
                  <c:v>79</c:v>
                </c:pt>
                <c:pt idx="434">
                  <c:v>87</c:v>
                </c:pt>
                <c:pt idx="435">
                  <c:v>85</c:v>
                </c:pt>
                <c:pt idx="436">
                  <c:v>95</c:v>
                </c:pt>
                <c:pt idx="437">
                  <c:v>98</c:v>
                </c:pt>
                <c:pt idx="438">
                  <c:v>85</c:v>
                </c:pt>
                <c:pt idx="439">
                  <c:v>94</c:v>
                </c:pt>
                <c:pt idx="440">
                  <c:v>81</c:v>
                </c:pt>
                <c:pt idx="441">
                  <c:v>76</c:v>
                </c:pt>
                <c:pt idx="442">
                  <c:v>88</c:v>
                </c:pt>
                <c:pt idx="443">
                  <c:v>97</c:v>
                </c:pt>
                <c:pt idx="444">
                  <c:v>81</c:v>
                </c:pt>
                <c:pt idx="445">
                  <c:v>104</c:v>
                </c:pt>
                <c:pt idx="446">
                  <c:v>93</c:v>
                </c:pt>
                <c:pt idx="447">
                  <c:v>81</c:v>
                </c:pt>
                <c:pt idx="448">
                  <c:v>91</c:v>
                </c:pt>
                <c:pt idx="449">
                  <c:v>93</c:v>
                </c:pt>
                <c:pt idx="450">
                  <c:v>78</c:v>
                </c:pt>
                <c:pt idx="451">
                  <c:v>85</c:v>
                </c:pt>
                <c:pt idx="452">
                  <c:v>84</c:v>
                </c:pt>
                <c:pt idx="453">
                  <c:v>97</c:v>
                </c:pt>
                <c:pt idx="454">
                  <c:v>96</c:v>
                </c:pt>
                <c:pt idx="455">
                  <c:v>85</c:v>
                </c:pt>
                <c:pt idx="456">
                  <c:v>100</c:v>
                </c:pt>
                <c:pt idx="457">
                  <c:v>91</c:v>
                </c:pt>
                <c:pt idx="458">
                  <c:v>85</c:v>
                </c:pt>
                <c:pt idx="459">
                  <c:v>89</c:v>
                </c:pt>
                <c:pt idx="460">
                  <c:v>98</c:v>
                </c:pt>
                <c:pt idx="461">
                  <c:v>88</c:v>
                </c:pt>
                <c:pt idx="462">
                  <c:v>102</c:v>
                </c:pt>
                <c:pt idx="463">
                  <c:v>86</c:v>
                </c:pt>
                <c:pt idx="464">
                  <c:v>83</c:v>
                </c:pt>
                <c:pt idx="465">
                  <c:v>83</c:v>
                </c:pt>
                <c:pt idx="466">
                  <c:v>83</c:v>
                </c:pt>
                <c:pt idx="467">
                  <c:v>84</c:v>
                </c:pt>
                <c:pt idx="468">
                  <c:v>80</c:v>
                </c:pt>
                <c:pt idx="469">
                  <c:v>88</c:v>
                </c:pt>
                <c:pt idx="470">
                  <c:v>84</c:v>
                </c:pt>
                <c:pt idx="471">
                  <c:v>95</c:v>
                </c:pt>
                <c:pt idx="472">
                  <c:v>89</c:v>
                </c:pt>
                <c:pt idx="473">
                  <c:v>78</c:v>
                </c:pt>
                <c:pt idx="474">
                  <c:v>68</c:v>
                </c:pt>
                <c:pt idx="475">
                  <c:v>94</c:v>
                </c:pt>
                <c:pt idx="476">
                  <c:v>87</c:v>
                </c:pt>
                <c:pt idx="477">
                  <c:v>101</c:v>
                </c:pt>
                <c:pt idx="478">
                  <c:v>67</c:v>
                </c:pt>
                <c:pt idx="479">
                  <c:v>96</c:v>
                </c:pt>
                <c:pt idx="480">
                  <c:v>74</c:v>
                </c:pt>
                <c:pt idx="481">
                  <c:v>82</c:v>
                </c:pt>
                <c:pt idx="482">
                  <c:v>75</c:v>
                </c:pt>
                <c:pt idx="483">
                  <c:v>94</c:v>
                </c:pt>
                <c:pt idx="484">
                  <c:v>76</c:v>
                </c:pt>
                <c:pt idx="485">
                  <c:v>86</c:v>
                </c:pt>
                <c:pt idx="486">
                  <c:v>67</c:v>
                </c:pt>
                <c:pt idx="487">
                  <c:v>90</c:v>
                </c:pt>
                <c:pt idx="488">
                  <c:v>97</c:v>
                </c:pt>
                <c:pt idx="489">
                  <c:v>76</c:v>
                </c:pt>
                <c:pt idx="490">
                  <c:v>81</c:v>
                </c:pt>
                <c:pt idx="491">
                  <c:v>85</c:v>
                </c:pt>
                <c:pt idx="492">
                  <c:v>79</c:v>
                </c:pt>
                <c:pt idx="493">
                  <c:v>67</c:v>
                </c:pt>
                <c:pt idx="494">
                  <c:v>92</c:v>
                </c:pt>
                <c:pt idx="495">
                  <c:v>82</c:v>
                </c:pt>
                <c:pt idx="496">
                  <c:v>100</c:v>
                </c:pt>
                <c:pt idx="497">
                  <c:v>99</c:v>
                </c:pt>
                <c:pt idx="498">
                  <c:v>78</c:v>
                </c:pt>
                <c:pt idx="499">
                  <c:v>97</c:v>
                </c:pt>
                <c:pt idx="500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5CR." connectionId="29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241CR." connectionId="26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43CR." connectionId="27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B245CR." connectionId="2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topLeftCell="C5" zoomScale="50" zoomScaleNormal="50" workbookViewId="0">
      <selection activeCell="N33" sqref="N33:O53"/>
    </sheetView>
  </sheetViews>
  <sheetFormatPr defaultRowHeight="15" x14ac:dyDescent="0.25"/>
  <cols>
    <col min="2" max="2" width="18.875" bestFit="1" customWidth="1"/>
    <col min="8" max="11" width="12" bestFit="1" customWidth="1"/>
    <col min="12" max="12" width="14.125" customWidth="1"/>
    <col min="13" max="13" width="9.6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883.04679450341439</v>
      </c>
      <c r="G5">
        <v>613.95474025449221</v>
      </c>
      <c r="H5">
        <v>0</v>
      </c>
      <c r="I5">
        <v>0</v>
      </c>
      <c r="J5">
        <v>0</v>
      </c>
      <c r="L5">
        <v>285</v>
      </c>
      <c r="M5">
        <f>F6-L5</f>
        <v>-4.6456115756541294E-3</v>
      </c>
      <c r="N5">
        <v>14.915760009160977</v>
      </c>
    </row>
    <row r="6" spans="1:17" x14ac:dyDescent="0.25">
      <c r="B6">
        <v>970</v>
      </c>
      <c r="C6" t="s">
        <v>20</v>
      </c>
      <c r="E6" t="s">
        <v>3</v>
      </c>
      <c r="F6">
        <v>284.99535438842435</v>
      </c>
      <c r="G6">
        <v>286.72502162442822</v>
      </c>
      <c r="H6">
        <v>303</v>
      </c>
      <c r="I6">
        <v>291.9267189029643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0.79112699278072163</v>
      </c>
      <c r="G7">
        <f>F7</f>
        <v>0.79112699278072163</v>
      </c>
      <c r="H7">
        <f>F7</f>
        <v>0.79112699278072163</v>
      </c>
      <c r="I7">
        <v>0.9512670741872854</v>
      </c>
      <c r="J7">
        <f>F7</f>
        <v>0.79112699278072163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1.8629617007650985</v>
      </c>
      <c r="G8">
        <f t="shared" si="0"/>
        <v>1.8629617007650985</v>
      </c>
      <c r="H8">
        <f t="shared" si="0"/>
        <v>1.8629617007650985</v>
      </c>
      <c r="I8">
        <f t="shared" ref="I8:J8" si="1">2*SQRT(2*LN(2))*I7</f>
        <v>2.240062774474163</v>
      </c>
      <c r="J8">
        <f t="shared" si="1"/>
        <v>1.8629617007650985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1751.1359144916373</v>
      </c>
      <c r="G9">
        <f t="shared" si="2"/>
        <v>1217.5098785524992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2968.6457930441366</v>
      </c>
      <c r="M10">
        <f>SUM(M12:M512)</f>
        <v>729300.58246865368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176</v>
      </c>
      <c r="C12">
        <f>$P$12*A12+$Q$12</f>
        <v>169.21150767656036</v>
      </c>
      <c r="D12">
        <f>1253.6-A12-$N$5</f>
        <v>293.68423999083893</v>
      </c>
      <c r="E12">
        <f>B12-C12</f>
        <v>6.788492323439641</v>
      </c>
      <c r="F12">
        <f t="shared" ref="F12:I31" si="4">F$5*EXP(-(($D12-F$6)^2)/(2*F$7^2))</f>
        <v>5.6583869668592518E-24</v>
      </c>
      <c r="G12">
        <f t="shared" si="4"/>
        <v>9.6669771561915622E-15</v>
      </c>
      <c r="H12">
        <f t="shared" si="4"/>
        <v>0</v>
      </c>
      <c r="I12">
        <f t="shared" si="4"/>
        <v>0</v>
      </c>
      <c r="J12">
        <f t="shared" ref="J12:J27" si="5">J$5*EXP(-(($D12-J$6)^2)/(2*J$7^2))</f>
        <v>0</v>
      </c>
      <c r="K12">
        <f>F12+G12+H12+I12+J12</f>
        <v>9.6669771618499495E-15</v>
      </c>
      <c r="L12">
        <f>E12-K12</f>
        <v>6.7884923234396313</v>
      </c>
      <c r="M12">
        <f>(L12)^2</f>
        <v>46.083628025398802</v>
      </c>
      <c r="N12">
        <v>945</v>
      </c>
      <c r="O12">
        <v>176</v>
      </c>
      <c r="P12">
        <f t="array" ref="P12:Q14">LINEST(O12:O52,N12:N52,1,1)</f>
        <v>-4.8371992874619485</v>
      </c>
      <c r="Q12">
        <v>4740.364834328102</v>
      </c>
    </row>
    <row r="13" spans="1:17" x14ac:dyDescent="0.25">
      <c r="A13">
        <f>A12+$B$7</f>
        <v>945.05</v>
      </c>
      <c r="B13">
        <v>161</v>
      </c>
      <c r="C13">
        <f t="shared" ref="C13:C76" si="6">$P$12*A13+$Q$12</f>
        <v>168.96964771218791</v>
      </c>
      <c r="D13">
        <f t="shared" ref="D13:D76" si="7">1253.6-A13-$N$5</f>
        <v>293.63423999083898</v>
      </c>
      <c r="E13">
        <f t="shared" ref="E13:E76" si="8">B13-C13</f>
        <v>-7.969647712187907</v>
      </c>
      <c r="F13">
        <f t="shared" si="4"/>
        <v>1.1305316048337163E-23</v>
      </c>
      <c r="G13">
        <f t="shared" si="4"/>
        <v>1.6821729265718124E-14</v>
      </c>
      <c r="H13">
        <f t="shared" si="4"/>
        <v>0</v>
      </c>
      <c r="I13">
        <f t="shared" si="4"/>
        <v>0</v>
      </c>
      <c r="J13">
        <f t="shared" si="5"/>
        <v>0</v>
      </c>
      <c r="K13">
        <f t="shared" ref="K13:K76" si="9">F13+G13+H13+I13+J13</f>
        <v>1.6821729277023441E-14</v>
      </c>
      <c r="L13">
        <f t="shared" ref="L13:L75" si="10">E13-K13</f>
        <v>-7.9696477121879239</v>
      </c>
      <c r="M13">
        <f t="shared" ref="M13:M76" si="11">(L13)^2</f>
        <v>63.515284656382207</v>
      </c>
      <c r="N13">
        <v>945.05</v>
      </c>
      <c r="O13">
        <v>161</v>
      </c>
      <c r="P13">
        <v>0.3367930089002199</v>
      </c>
      <c r="Q13">
        <v>320.41151142446211</v>
      </c>
    </row>
    <row r="14" spans="1:17" x14ac:dyDescent="0.25">
      <c r="A14">
        <f t="shared" ref="A14:A77" si="12">A13+$B$7</f>
        <v>945.09999999999991</v>
      </c>
      <c r="B14">
        <v>180</v>
      </c>
      <c r="C14">
        <f t="shared" si="6"/>
        <v>168.72778774781455</v>
      </c>
      <c r="D14">
        <f t="shared" si="7"/>
        <v>293.58423999083902</v>
      </c>
      <c r="E14">
        <f t="shared" si="8"/>
        <v>11.272212252185454</v>
      </c>
      <c r="F14">
        <f t="shared" si="4"/>
        <v>2.2497695834537034E-23</v>
      </c>
      <c r="G14">
        <f t="shared" si="4"/>
        <v>2.9155188631848852E-14</v>
      </c>
      <c r="H14">
        <f t="shared" si="4"/>
        <v>0</v>
      </c>
      <c r="I14">
        <f t="shared" si="4"/>
        <v>0</v>
      </c>
      <c r="J14">
        <f t="shared" si="5"/>
        <v>0</v>
      </c>
      <c r="K14">
        <f t="shared" si="9"/>
        <v>2.9155188654346547E-14</v>
      </c>
      <c r="L14">
        <f t="shared" si="10"/>
        <v>11.272212252185426</v>
      </c>
      <c r="M14">
        <f t="shared" si="11"/>
        <v>127.06276905831923</v>
      </c>
      <c r="N14">
        <v>945.09999999999991</v>
      </c>
      <c r="O14">
        <v>180</v>
      </c>
      <c r="P14">
        <v>0.84099949078014258</v>
      </c>
      <c r="Q14">
        <v>12.924119656799085</v>
      </c>
    </row>
    <row r="15" spans="1:17" x14ac:dyDescent="0.25">
      <c r="A15">
        <f t="shared" si="12"/>
        <v>945.14999999999986</v>
      </c>
      <c r="B15">
        <v>166</v>
      </c>
      <c r="C15">
        <f t="shared" si="6"/>
        <v>168.48592778344209</v>
      </c>
      <c r="D15">
        <f t="shared" si="7"/>
        <v>293.53423999083907</v>
      </c>
      <c r="E15">
        <f t="shared" si="8"/>
        <v>-2.4859277834420936</v>
      </c>
      <c r="F15">
        <f t="shared" si="4"/>
        <v>4.4592173773730761E-23</v>
      </c>
      <c r="G15">
        <f t="shared" si="4"/>
        <v>5.0329931824308248E-14</v>
      </c>
      <c r="H15">
        <f t="shared" si="4"/>
        <v>0</v>
      </c>
      <c r="I15">
        <f t="shared" si="4"/>
        <v>0</v>
      </c>
      <c r="J15">
        <f t="shared" si="5"/>
        <v>0</v>
      </c>
      <c r="K15">
        <f t="shared" si="9"/>
        <v>5.0329931868900422E-14</v>
      </c>
      <c r="L15">
        <f t="shared" si="10"/>
        <v>-2.4859277834421438</v>
      </c>
      <c r="M15">
        <f t="shared" si="11"/>
        <v>6.17983694448957</v>
      </c>
      <c r="N15">
        <v>945.14999999999986</v>
      </c>
      <c r="O15">
        <v>166</v>
      </c>
    </row>
    <row r="16" spans="1:17" x14ac:dyDescent="0.25">
      <c r="A16">
        <f t="shared" si="12"/>
        <v>945.19999999999982</v>
      </c>
      <c r="B16">
        <v>157</v>
      </c>
      <c r="C16">
        <f t="shared" si="6"/>
        <v>168.24406781906873</v>
      </c>
      <c r="D16">
        <f t="shared" si="7"/>
        <v>293.48423999083911</v>
      </c>
      <c r="E16">
        <f t="shared" si="8"/>
        <v>-11.244067819068732</v>
      </c>
      <c r="F16">
        <f t="shared" si="4"/>
        <v>8.8032800247779047E-23</v>
      </c>
      <c r="G16">
        <f t="shared" si="4"/>
        <v>8.6537052440534264E-14</v>
      </c>
      <c r="H16">
        <f t="shared" si="4"/>
        <v>0</v>
      </c>
      <c r="I16">
        <f t="shared" si="4"/>
        <v>0</v>
      </c>
      <c r="J16">
        <f t="shared" si="5"/>
        <v>0</v>
      </c>
      <c r="K16">
        <f t="shared" si="9"/>
        <v>8.6537052528567064E-14</v>
      </c>
      <c r="L16">
        <f t="shared" si="10"/>
        <v>-11.244067819068819</v>
      </c>
      <c r="M16">
        <f t="shared" si="11"/>
        <v>126.42906111981904</v>
      </c>
      <c r="N16">
        <v>945.19999999999982</v>
      </c>
      <c r="O16">
        <v>157</v>
      </c>
    </row>
    <row r="17" spans="1:15" x14ac:dyDescent="0.25">
      <c r="A17">
        <f t="shared" si="12"/>
        <v>945.24999999999977</v>
      </c>
      <c r="B17">
        <v>169</v>
      </c>
      <c r="C17">
        <f t="shared" si="6"/>
        <v>168.00220785469628</v>
      </c>
      <c r="D17">
        <f t="shared" si="7"/>
        <v>293.43423999083916</v>
      </c>
      <c r="E17">
        <f t="shared" si="8"/>
        <v>0.99779214530371974</v>
      </c>
      <c r="F17">
        <f t="shared" si="4"/>
        <v>1.7309943858244838E-22</v>
      </c>
      <c r="G17">
        <f t="shared" si="4"/>
        <v>1.4819826688832522E-13</v>
      </c>
      <c r="H17">
        <f t="shared" si="4"/>
        <v>0</v>
      </c>
      <c r="I17">
        <f t="shared" si="4"/>
        <v>0</v>
      </c>
      <c r="J17">
        <f t="shared" si="5"/>
        <v>0</v>
      </c>
      <c r="K17">
        <f t="shared" si="9"/>
        <v>1.4819826706142465E-13</v>
      </c>
      <c r="L17">
        <f t="shared" si="10"/>
        <v>0.99779214530357152</v>
      </c>
      <c r="M17">
        <f t="shared" si="11"/>
        <v>0.99558916522950358</v>
      </c>
      <c r="N17">
        <v>945.24999999999977</v>
      </c>
      <c r="O17">
        <v>169</v>
      </c>
    </row>
    <row r="18" spans="1:15" x14ac:dyDescent="0.25">
      <c r="A18">
        <f t="shared" si="12"/>
        <v>945.29999999999973</v>
      </c>
      <c r="B18">
        <v>150</v>
      </c>
      <c r="C18">
        <f t="shared" si="6"/>
        <v>167.76034789032383</v>
      </c>
      <c r="D18">
        <f t="shared" si="7"/>
        <v>293.38423999083921</v>
      </c>
      <c r="E18">
        <f t="shared" si="8"/>
        <v>-17.760347890323828</v>
      </c>
      <c r="F18">
        <f t="shared" si="4"/>
        <v>3.3900965877406231E-22</v>
      </c>
      <c r="G18">
        <f t="shared" si="4"/>
        <v>2.5278390642611373E-13</v>
      </c>
      <c r="H18">
        <f t="shared" si="4"/>
        <v>0</v>
      </c>
      <c r="I18">
        <f t="shared" si="4"/>
        <v>0</v>
      </c>
      <c r="J18">
        <f t="shared" si="5"/>
        <v>0</v>
      </c>
      <c r="K18">
        <f t="shared" si="9"/>
        <v>2.5278390676512339E-13</v>
      </c>
      <c r="L18">
        <f t="shared" si="10"/>
        <v>-17.760347890324081</v>
      </c>
      <c r="M18">
        <f t="shared" si="11"/>
        <v>315.42995718533899</v>
      </c>
      <c r="N18">
        <v>945.29999999999973</v>
      </c>
      <c r="O18">
        <v>150</v>
      </c>
    </row>
    <row r="19" spans="1:15" x14ac:dyDescent="0.25">
      <c r="A19">
        <f t="shared" si="12"/>
        <v>945.34999999999968</v>
      </c>
      <c r="B19">
        <v>188</v>
      </c>
      <c r="C19">
        <f t="shared" si="6"/>
        <v>167.51848792595047</v>
      </c>
      <c r="D19">
        <f t="shared" si="7"/>
        <v>293.33423999083925</v>
      </c>
      <c r="E19">
        <f t="shared" si="8"/>
        <v>20.481512074049533</v>
      </c>
      <c r="F19">
        <f t="shared" si="4"/>
        <v>6.6129273939522351E-22</v>
      </c>
      <c r="G19">
        <f t="shared" si="4"/>
        <v>4.2945828659497585E-13</v>
      </c>
      <c r="H19">
        <f t="shared" si="4"/>
        <v>0</v>
      </c>
      <c r="I19">
        <f t="shared" si="4"/>
        <v>0</v>
      </c>
      <c r="J19">
        <f t="shared" si="5"/>
        <v>0</v>
      </c>
      <c r="K19">
        <f t="shared" si="9"/>
        <v>4.2945828725626858E-13</v>
      </c>
      <c r="L19">
        <f t="shared" si="10"/>
        <v>20.481512074049103</v>
      </c>
      <c r="M19">
        <f t="shared" si="11"/>
        <v>419.49233683941918</v>
      </c>
      <c r="N19">
        <v>945.34999999999968</v>
      </c>
      <c r="O19">
        <v>188</v>
      </c>
    </row>
    <row r="20" spans="1:15" x14ac:dyDescent="0.25">
      <c r="A20">
        <f t="shared" si="12"/>
        <v>945.39999999999964</v>
      </c>
      <c r="B20">
        <v>164</v>
      </c>
      <c r="C20">
        <f t="shared" si="6"/>
        <v>167.27662796157801</v>
      </c>
      <c r="D20">
        <f t="shared" si="7"/>
        <v>293.2842399908393</v>
      </c>
      <c r="E20">
        <f t="shared" si="8"/>
        <v>-3.2766279615780149</v>
      </c>
      <c r="F20">
        <f t="shared" si="4"/>
        <v>1.2848153211518764E-21</v>
      </c>
      <c r="G20">
        <f t="shared" si="4"/>
        <v>7.267044557474824E-13</v>
      </c>
      <c r="H20">
        <f t="shared" si="4"/>
        <v>0</v>
      </c>
      <c r="I20">
        <f t="shared" si="4"/>
        <v>0</v>
      </c>
      <c r="J20">
        <f t="shared" si="5"/>
        <v>0</v>
      </c>
      <c r="K20">
        <f t="shared" si="9"/>
        <v>7.2670445703229776E-13</v>
      </c>
      <c r="L20">
        <f t="shared" si="10"/>
        <v>-3.2766279615787415</v>
      </c>
      <c r="M20">
        <f t="shared" si="11"/>
        <v>10.736290798599658</v>
      </c>
      <c r="N20">
        <v>945.39999999999964</v>
      </c>
      <c r="O20">
        <v>164</v>
      </c>
    </row>
    <row r="21" spans="1:15" x14ac:dyDescent="0.25">
      <c r="A21">
        <f t="shared" si="12"/>
        <v>945.44999999999959</v>
      </c>
      <c r="B21">
        <v>171</v>
      </c>
      <c r="C21">
        <f t="shared" si="6"/>
        <v>167.03476799720465</v>
      </c>
      <c r="D21">
        <f t="shared" si="7"/>
        <v>293.23423999083934</v>
      </c>
      <c r="E21">
        <f t="shared" si="8"/>
        <v>3.9652320027953465</v>
      </c>
      <c r="F21">
        <f t="shared" si="4"/>
        <v>2.4862965602756714E-21</v>
      </c>
      <c r="G21">
        <f t="shared" si="4"/>
        <v>1.2247851975184209E-12</v>
      </c>
      <c r="H21">
        <f t="shared" si="4"/>
        <v>0</v>
      </c>
      <c r="I21">
        <f t="shared" si="4"/>
        <v>0</v>
      </c>
      <c r="J21">
        <f t="shared" si="5"/>
        <v>0</v>
      </c>
      <c r="K21">
        <f t="shared" si="9"/>
        <v>1.2247852000047174E-12</v>
      </c>
      <c r="L21">
        <f t="shared" si="10"/>
        <v>3.9652320027941217</v>
      </c>
      <c r="M21">
        <f t="shared" si="11"/>
        <v>15.723064835982681</v>
      </c>
      <c r="N21">
        <v>945.44999999999959</v>
      </c>
      <c r="O21">
        <v>171</v>
      </c>
    </row>
    <row r="22" spans="1:15" x14ac:dyDescent="0.25">
      <c r="A22">
        <f t="shared" si="12"/>
        <v>945.49999999999955</v>
      </c>
      <c r="B22">
        <v>145</v>
      </c>
      <c r="C22">
        <f t="shared" si="6"/>
        <v>166.7929080328322</v>
      </c>
      <c r="D22">
        <f t="shared" si="7"/>
        <v>293.18423999083939</v>
      </c>
      <c r="E22">
        <f t="shared" si="8"/>
        <v>-21.792908032832202</v>
      </c>
      <c r="F22">
        <f t="shared" si="4"/>
        <v>4.7921501964896385E-21</v>
      </c>
      <c r="G22">
        <f t="shared" si="4"/>
        <v>2.0560198568287094E-12</v>
      </c>
      <c r="H22">
        <f t="shared" si="4"/>
        <v>0</v>
      </c>
      <c r="I22">
        <f t="shared" si="4"/>
        <v>0</v>
      </c>
      <c r="J22">
        <f t="shared" si="5"/>
        <v>0</v>
      </c>
      <c r="K22">
        <f t="shared" si="9"/>
        <v>2.0560198616208596E-12</v>
      </c>
      <c r="L22">
        <f t="shared" si="10"/>
        <v>-21.792908032834259</v>
      </c>
      <c r="M22">
        <f t="shared" si="11"/>
        <v>474.93084052757195</v>
      </c>
      <c r="N22">
        <v>945.49999999999955</v>
      </c>
      <c r="O22">
        <v>145</v>
      </c>
    </row>
    <row r="23" spans="1:15" x14ac:dyDescent="0.25">
      <c r="A23">
        <f t="shared" si="12"/>
        <v>945.5499999999995</v>
      </c>
      <c r="B23">
        <v>144</v>
      </c>
      <c r="C23">
        <f t="shared" si="6"/>
        <v>166.55104806845884</v>
      </c>
      <c r="D23">
        <f t="shared" si="7"/>
        <v>293.13423999083943</v>
      </c>
      <c r="E23">
        <f t="shared" si="8"/>
        <v>-22.55104806845884</v>
      </c>
      <c r="F23">
        <f t="shared" si="4"/>
        <v>9.1996897917481308E-21</v>
      </c>
      <c r="G23">
        <f t="shared" si="4"/>
        <v>3.4376364877907284E-12</v>
      </c>
      <c r="H23">
        <f t="shared" si="4"/>
        <v>0</v>
      </c>
      <c r="I23">
        <f t="shared" si="4"/>
        <v>0</v>
      </c>
      <c r="J23">
        <f t="shared" si="5"/>
        <v>0</v>
      </c>
      <c r="K23">
        <f t="shared" si="9"/>
        <v>3.4376364969904183E-12</v>
      </c>
      <c r="L23">
        <f t="shared" si="10"/>
        <v>-22.551048068462279</v>
      </c>
      <c r="M23">
        <f t="shared" si="11"/>
        <v>508.5497689860963</v>
      </c>
      <c r="N23">
        <v>945.5499999999995</v>
      </c>
      <c r="O23">
        <v>144</v>
      </c>
    </row>
    <row r="24" spans="1:15" x14ac:dyDescent="0.25">
      <c r="A24">
        <f t="shared" si="12"/>
        <v>945.59999999999945</v>
      </c>
      <c r="B24">
        <v>172</v>
      </c>
      <c r="C24">
        <f t="shared" si="6"/>
        <v>166.30918810408639</v>
      </c>
      <c r="D24">
        <f t="shared" si="7"/>
        <v>293.08423999083948</v>
      </c>
      <c r="E24">
        <f t="shared" si="8"/>
        <v>5.6908118959136118</v>
      </c>
      <c r="F24">
        <f t="shared" si="4"/>
        <v>1.7590622775785923E-20</v>
      </c>
      <c r="G24">
        <f t="shared" si="4"/>
        <v>5.7247676661029107E-12</v>
      </c>
      <c r="H24">
        <f t="shared" si="4"/>
        <v>0</v>
      </c>
      <c r="I24">
        <f t="shared" si="4"/>
        <v>0</v>
      </c>
      <c r="J24">
        <f t="shared" si="5"/>
        <v>0</v>
      </c>
      <c r="K24">
        <f t="shared" si="9"/>
        <v>5.7247676836935333E-12</v>
      </c>
      <c r="L24">
        <f t="shared" si="10"/>
        <v>5.6908118959078866</v>
      </c>
      <c r="M24">
        <f t="shared" si="11"/>
        <v>32.385340034606713</v>
      </c>
      <c r="N24">
        <v>945.59999999999945</v>
      </c>
      <c r="O24">
        <v>172</v>
      </c>
    </row>
    <row r="25" spans="1:15" x14ac:dyDescent="0.25">
      <c r="A25">
        <f t="shared" si="12"/>
        <v>945.64999999999941</v>
      </c>
      <c r="B25">
        <v>172</v>
      </c>
      <c r="C25">
        <f t="shared" si="6"/>
        <v>166.06732813971303</v>
      </c>
      <c r="D25">
        <f t="shared" si="7"/>
        <v>293.03423999083952</v>
      </c>
      <c r="E25">
        <f t="shared" si="8"/>
        <v>5.9326718602869732</v>
      </c>
      <c r="F25">
        <f t="shared" si="4"/>
        <v>3.3500749026544391E-20</v>
      </c>
      <c r="G25">
        <f t="shared" si="4"/>
        <v>9.4955702571241898E-12</v>
      </c>
      <c r="H25">
        <f t="shared" si="4"/>
        <v>0</v>
      </c>
      <c r="I25">
        <f t="shared" si="4"/>
        <v>0</v>
      </c>
      <c r="J25">
        <f t="shared" si="5"/>
        <v>0</v>
      </c>
      <c r="K25">
        <f t="shared" si="9"/>
        <v>9.4955702906249384E-12</v>
      </c>
      <c r="L25">
        <f t="shared" si="10"/>
        <v>5.9326718602774777</v>
      </c>
      <c r="M25">
        <f t="shared" si="11"/>
        <v>35.196595401728231</v>
      </c>
      <c r="N25">
        <v>945.64999999999941</v>
      </c>
      <c r="O25">
        <v>172</v>
      </c>
    </row>
    <row r="26" spans="1:15" x14ac:dyDescent="0.25">
      <c r="A26">
        <f t="shared" si="12"/>
        <v>945.69999999999936</v>
      </c>
      <c r="B26">
        <v>157</v>
      </c>
      <c r="C26">
        <f t="shared" si="6"/>
        <v>165.82546817534057</v>
      </c>
      <c r="D26">
        <f t="shared" si="7"/>
        <v>292.98423999083957</v>
      </c>
      <c r="E26">
        <f t="shared" si="8"/>
        <v>-8.8254681753405748</v>
      </c>
      <c r="F26">
        <f t="shared" si="4"/>
        <v>6.3546712683480279E-20</v>
      </c>
      <c r="G26">
        <f t="shared" si="4"/>
        <v>1.5687347132809586E-11</v>
      </c>
      <c r="H26">
        <f t="shared" si="4"/>
        <v>0</v>
      </c>
      <c r="I26">
        <f t="shared" si="4"/>
        <v>0</v>
      </c>
      <c r="J26">
        <f t="shared" si="5"/>
        <v>0</v>
      </c>
      <c r="K26">
        <f t="shared" si="9"/>
        <v>1.5687347196356298E-11</v>
      </c>
      <c r="L26">
        <f t="shared" si="10"/>
        <v>-8.8254681753562618</v>
      </c>
      <c r="M26">
        <f t="shared" si="11"/>
        <v>77.888888514226181</v>
      </c>
      <c r="N26">
        <v>945.69999999999936</v>
      </c>
      <c r="O26">
        <v>157</v>
      </c>
    </row>
    <row r="27" spans="1:15" x14ac:dyDescent="0.25">
      <c r="A27">
        <f t="shared" si="12"/>
        <v>945.74999999999932</v>
      </c>
      <c r="B27">
        <v>177</v>
      </c>
      <c r="C27">
        <f t="shared" si="6"/>
        <v>165.58360821096721</v>
      </c>
      <c r="D27">
        <f t="shared" si="7"/>
        <v>292.93423999083961</v>
      </c>
      <c r="E27">
        <f t="shared" si="8"/>
        <v>11.416391789032787</v>
      </c>
      <c r="F27">
        <f t="shared" si="4"/>
        <v>1.2005961069992397E-19</v>
      </c>
      <c r="G27">
        <f t="shared" si="4"/>
        <v>2.5813282365855067E-11</v>
      </c>
      <c r="H27">
        <f t="shared" si="4"/>
        <v>0</v>
      </c>
      <c r="I27">
        <f t="shared" si="4"/>
        <v>0</v>
      </c>
      <c r="J27">
        <f t="shared" si="5"/>
        <v>0</v>
      </c>
      <c r="K27">
        <f t="shared" si="9"/>
        <v>2.5813282485914679E-11</v>
      </c>
      <c r="L27">
        <f t="shared" si="10"/>
        <v>11.416391789006973</v>
      </c>
      <c r="M27">
        <f t="shared" si="11"/>
        <v>130.33400148010583</v>
      </c>
      <c r="N27">
        <v>945.74999999999932</v>
      </c>
      <c r="O27">
        <v>177</v>
      </c>
    </row>
    <row r="28" spans="1:15" x14ac:dyDescent="0.25">
      <c r="A28">
        <f t="shared" si="12"/>
        <v>945.79999999999927</v>
      </c>
      <c r="B28">
        <v>161</v>
      </c>
      <c r="C28">
        <f t="shared" si="6"/>
        <v>165.34174824659476</v>
      </c>
      <c r="D28">
        <f t="shared" si="7"/>
        <v>292.88423999083966</v>
      </c>
      <c r="E28">
        <f t="shared" si="8"/>
        <v>-4.3417482465947614</v>
      </c>
      <c r="F28">
        <f t="shared" si="4"/>
        <v>2.2592591111649814E-19</v>
      </c>
      <c r="G28">
        <f t="shared" si="4"/>
        <v>4.2306025540524661E-11</v>
      </c>
      <c r="H28">
        <f t="shared" si="4"/>
        <v>0</v>
      </c>
      <c r="I28">
        <f t="shared" si="4"/>
        <v>0</v>
      </c>
      <c r="J28">
        <f t="shared" ref="J28:J75" si="13">J$5*EXP(-(($D28-J$6)^2)/(2*J$7^2))</f>
        <v>0</v>
      </c>
      <c r="K28">
        <f t="shared" si="9"/>
        <v>4.2306025766450569E-11</v>
      </c>
      <c r="L28">
        <f t="shared" si="10"/>
        <v>-4.3417482466370672</v>
      </c>
      <c r="M28">
        <f t="shared" si="11"/>
        <v>18.850777837176047</v>
      </c>
      <c r="N28">
        <v>945.79999999999927</v>
      </c>
      <c r="O28">
        <v>161</v>
      </c>
    </row>
    <row r="29" spans="1:15" x14ac:dyDescent="0.25">
      <c r="A29">
        <f t="shared" si="12"/>
        <v>945.84999999999923</v>
      </c>
      <c r="B29">
        <v>164</v>
      </c>
      <c r="C29">
        <f t="shared" si="6"/>
        <v>165.0998882822214</v>
      </c>
      <c r="D29">
        <f t="shared" si="7"/>
        <v>292.83423999083971</v>
      </c>
      <c r="E29">
        <f t="shared" si="8"/>
        <v>-1.0998882822214</v>
      </c>
      <c r="F29">
        <f t="shared" si="4"/>
        <v>4.2344832945101141E-19</v>
      </c>
      <c r="G29">
        <f t="shared" si="4"/>
        <v>6.9059987008277691E-11</v>
      </c>
      <c r="H29">
        <f t="shared" si="4"/>
        <v>0</v>
      </c>
      <c r="I29">
        <f t="shared" si="4"/>
        <v>0</v>
      </c>
      <c r="J29">
        <f t="shared" si="13"/>
        <v>0</v>
      </c>
      <c r="K29">
        <f t="shared" si="9"/>
        <v>6.9059987431726025E-11</v>
      </c>
      <c r="L29">
        <f t="shared" si="10"/>
        <v>-1.0998882822904601</v>
      </c>
      <c r="M29">
        <f t="shared" si="11"/>
        <v>1.2097542335198588</v>
      </c>
      <c r="N29">
        <v>945.84999999999923</v>
      </c>
      <c r="O29">
        <v>164</v>
      </c>
    </row>
    <row r="30" spans="1:15" x14ac:dyDescent="0.25">
      <c r="A30">
        <f t="shared" si="12"/>
        <v>945.89999999999918</v>
      </c>
      <c r="B30">
        <v>202</v>
      </c>
      <c r="C30">
        <f t="shared" si="6"/>
        <v>164.85802831784895</v>
      </c>
      <c r="D30">
        <f t="shared" si="7"/>
        <v>292.78423999083975</v>
      </c>
      <c r="E30">
        <f t="shared" si="8"/>
        <v>37.141971682151052</v>
      </c>
      <c r="F30">
        <f t="shared" si="4"/>
        <v>7.9049672544472129E-19</v>
      </c>
      <c r="G30">
        <f t="shared" si="4"/>
        <v>1.122835221483623E-10</v>
      </c>
      <c r="H30">
        <f t="shared" si="4"/>
        <v>0</v>
      </c>
      <c r="I30">
        <f t="shared" si="4"/>
        <v>0</v>
      </c>
      <c r="J30">
        <f t="shared" si="13"/>
        <v>0</v>
      </c>
      <c r="K30">
        <f t="shared" si="9"/>
        <v>1.1228352293885903E-10</v>
      </c>
      <c r="L30">
        <f t="shared" si="10"/>
        <v>37.141971682038765</v>
      </c>
      <c r="M30">
        <f t="shared" si="11"/>
        <v>1379.5260604293694</v>
      </c>
      <c r="N30">
        <v>945.89999999999918</v>
      </c>
      <c r="O30">
        <v>202</v>
      </c>
    </row>
    <row r="31" spans="1:15" x14ac:dyDescent="0.25">
      <c r="A31">
        <f t="shared" si="12"/>
        <v>945.94999999999914</v>
      </c>
      <c r="B31">
        <v>178</v>
      </c>
      <c r="C31">
        <f t="shared" si="6"/>
        <v>164.61616835347559</v>
      </c>
      <c r="D31">
        <f t="shared" si="7"/>
        <v>292.7342399908398</v>
      </c>
      <c r="E31">
        <f t="shared" si="8"/>
        <v>13.383831646524413</v>
      </c>
      <c r="F31">
        <f t="shared" si="4"/>
        <v>1.4698228562664764E-18</v>
      </c>
      <c r="G31">
        <f t="shared" si="4"/>
        <v>1.818322162518731E-10</v>
      </c>
      <c r="H31">
        <f t="shared" si="4"/>
        <v>0</v>
      </c>
      <c r="I31">
        <f t="shared" si="4"/>
        <v>0</v>
      </c>
      <c r="J31">
        <f t="shared" si="13"/>
        <v>0</v>
      </c>
      <c r="K31">
        <f t="shared" si="9"/>
        <v>1.8183221772169597E-10</v>
      </c>
      <c r="L31">
        <f t="shared" si="10"/>
        <v>13.383831646342582</v>
      </c>
      <c r="M31">
        <f t="shared" si="11"/>
        <v>179.1269495376412</v>
      </c>
      <c r="N31">
        <v>945.94999999999914</v>
      </c>
      <c r="O31">
        <v>178</v>
      </c>
    </row>
    <row r="32" spans="1:15" x14ac:dyDescent="0.25">
      <c r="A32">
        <f t="shared" si="12"/>
        <v>945.99999999999909</v>
      </c>
      <c r="B32">
        <v>148</v>
      </c>
      <c r="C32">
        <f t="shared" si="6"/>
        <v>164.37430838910313</v>
      </c>
      <c r="D32">
        <f t="shared" si="7"/>
        <v>292.68423999083984</v>
      </c>
      <c r="E32">
        <f t="shared" si="8"/>
        <v>-16.374308389103135</v>
      </c>
      <c r="F32">
        <f t="shared" ref="F32:I51" si="14">F$5*EXP(-(($D32-F$6)^2)/(2*F$7^2))</f>
        <v>2.7220442927427424E-18</v>
      </c>
      <c r="G32">
        <f t="shared" si="14"/>
        <v>2.9328571262319512E-10</v>
      </c>
      <c r="H32">
        <f t="shared" si="14"/>
        <v>0</v>
      </c>
      <c r="I32">
        <f t="shared" si="14"/>
        <v>0</v>
      </c>
      <c r="J32">
        <f t="shared" si="13"/>
        <v>0</v>
      </c>
      <c r="K32">
        <f t="shared" si="9"/>
        <v>2.9328571534523941E-10</v>
      </c>
      <c r="L32">
        <f t="shared" si="10"/>
        <v>-16.374308389396422</v>
      </c>
      <c r="M32">
        <f t="shared" si="11"/>
        <v>268.11797523105804</v>
      </c>
      <c r="N32">
        <v>945.99999999999909</v>
      </c>
      <c r="O32">
        <v>148</v>
      </c>
    </row>
    <row r="33" spans="1:15" x14ac:dyDescent="0.25">
      <c r="A33">
        <f t="shared" si="12"/>
        <v>946.04999999999905</v>
      </c>
      <c r="B33">
        <v>165</v>
      </c>
      <c r="C33">
        <f t="shared" si="6"/>
        <v>164.13244842473068</v>
      </c>
      <c r="D33">
        <f t="shared" si="7"/>
        <v>292.63423999083989</v>
      </c>
      <c r="E33">
        <f t="shared" si="8"/>
        <v>0.86755157526931725</v>
      </c>
      <c r="F33">
        <f t="shared" si="14"/>
        <v>5.0210049413855374E-18</v>
      </c>
      <c r="G33">
        <f t="shared" si="14"/>
        <v>4.7116850389086712E-10</v>
      </c>
      <c r="H33">
        <f t="shared" si="14"/>
        <v>0</v>
      </c>
      <c r="I33">
        <f t="shared" si="14"/>
        <v>0</v>
      </c>
      <c r="J33">
        <f t="shared" si="13"/>
        <v>0</v>
      </c>
      <c r="K33">
        <f t="shared" si="9"/>
        <v>4.7116850891187205E-10</v>
      </c>
      <c r="L33">
        <f t="shared" si="10"/>
        <v>0.86755157479814871</v>
      </c>
      <c r="M33">
        <f t="shared" si="11"/>
        <v>0.75264573493474785</v>
      </c>
      <c r="N33">
        <v>956.99999999998909</v>
      </c>
      <c r="O33">
        <v>114</v>
      </c>
    </row>
    <row r="34" spans="1:15" x14ac:dyDescent="0.25">
      <c r="A34">
        <f t="shared" si="12"/>
        <v>946.099999999999</v>
      </c>
      <c r="B34">
        <v>187</v>
      </c>
      <c r="C34">
        <f t="shared" si="6"/>
        <v>163.89058846035732</v>
      </c>
      <c r="D34">
        <f t="shared" si="7"/>
        <v>292.58423999083993</v>
      </c>
      <c r="E34">
        <f t="shared" si="8"/>
        <v>23.109411539642679</v>
      </c>
      <c r="F34">
        <f t="shared" si="14"/>
        <v>9.224681489890409E-18</v>
      </c>
      <c r="G34">
        <f t="shared" si="14"/>
        <v>7.5392278044795635E-10</v>
      </c>
      <c r="H34">
        <f t="shared" si="14"/>
        <v>0</v>
      </c>
      <c r="I34">
        <f t="shared" si="14"/>
        <v>0</v>
      </c>
      <c r="J34">
        <f t="shared" si="13"/>
        <v>0</v>
      </c>
      <c r="K34">
        <f t="shared" si="9"/>
        <v>7.5392278967263783E-10</v>
      </c>
      <c r="L34">
        <f t="shared" si="10"/>
        <v>23.109411538888757</v>
      </c>
      <c r="M34">
        <f t="shared" si="11"/>
        <v>534.04490167372489</v>
      </c>
      <c r="N34">
        <v>957.04999999998904</v>
      </c>
      <c r="O34">
        <v>115</v>
      </c>
    </row>
    <row r="35" spans="1:15" x14ac:dyDescent="0.25">
      <c r="A35">
        <f t="shared" si="12"/>
        <v>946.14999999999895</v>
      </c>
      <c r="B35">
        <v>151</v>
      </c>
      <c r="C35">
        <f t="shared" si="6"/>
        <v>163.64872849598487</v>
      </c>
      <c r="D35">
        <f t="shared" si="7"/>
        <v>292.53423999083998</v>
      </c>
      <c r="E35">
        <f t="shared" si="8"/>
        <v>-12.648728495984869</v>
      </c>
      <c r="F35">
        <f t="shared" si="14"/>
        <v>1.6880191942585981E-17</v>
      </c>
      <c r="G35">
        <f t="shared" si="14"/>
        <v>1.201552497700313E-9</v>
      </c>
      <c r="H35">
        <f t="shared" si="14"/>
        <v>0</v>
      </c>
      <c r="I35">
        <f t="shared" si="14"/>
        <v>0</v>
      </c>
      <c r="J35">
        <f t="shared" si="13"/>
        <v>0</v>
      </c>
      <c r="K35">
        <f t="shared" si="9"/>
        <v>1.2015525145805051E-9</v>
      </c>
      <c r="L35">
        <f t="shared" si="10"/>
        <v>-12.648728497186422</v>
      </c>
      <c r="M35">
        <f t="shared" si="11"/>
        <v>159.99033259553588</v>
      </c>
      <c r="N35">
        <v>957.099999999989</v>
      </c>
      <c r="O35">
        <v>108</v>
      </c>
    </row>
    <row r="36" spans="1:15" x14ac:dyDescent="0.25">
      <c r="A36">
        <f t="shared" si="12"/>
        <v>946.19999999999891</v>
      </c>
      <c r="B36">
        <v>164</v>
      </c>
      <c r="C36">
        <f t="shared" si="6"/>
        <v>163.40686853161151</v>
      </c>
      <c r="D36">
        <f t="shared" si="7"/>
        <v>292.48423999084002</v>
      </c>
      <c r="E36">
        <f t="shared" si="8"/>
        <v>0.59313146838849207</v>
      </c>
      <c r="F36">
        <f t="shared" si="14"/>
        <v>3.07658310927367E-17</v>
      </c>
      <c r="G36">
        <f t="shared" si="14"/>
        <v>1.9073215025583803E-9</v>
      </c>
      <c r="H36">
        <f t="shared" si="14"/>
        <v>0</v>
      </c>
      <c r="I36">
        <f t="shared" si="14"/>
        <v>0</v>
      </c>
      <c r="J36">
        <f t="shared" si="13"/>
        <v>0</v>
      </c>
      <c r="K36">
        <f t="shared" si="9"/>
        <v>1.9073215333242114E-9</v>
      </c>
      <c r="L36">
        <f t="shared" si="10"/>
        <v>0.59313146648117054</v>
      </c>
      <c r="M36">
        <f t="shared" si="11"/>
        <v>0.35180493653010392</v>
      </c>
      <c r="N36">
        <v>957.14999999998895</v>
      </c>
      <c r="O36">
        <v>129</v>
      </c>
    </row>
    <row r="37" spans="1:15" x14ac:dyDescent="0.25">
      <c r="A37">
        <f t="shared" si="12"/>
        <v>946.24999999999886</v>
      </c>
      <c r="B37">
        <v>155</v>
      </c>
      <c r="C37">
        <f t="shared" si="6"/>
        <v>163.16500856723906</v>
      </c>
      <c r="D37">
        <f t="shared" si="7"/>
        <v>292.43423999084007</v>
      </c>
      <c r="E37">
        <f t="shared" si="8"/>
        <v>-8.165008567239056</v>
      </c>
      <c r="F37">
        <f t="shared" si="14"/>
        <v>5.5850259078350916E-17</v>
      </c>
      <c r="G37">
        <f t="shared" si="14"/>
        <v>3.0155763535047846E-9</v>
      </c>
      <c r="H37">
        <f t="shared" si="14"/>
        <v>0</v>
      </c>
      <c r="I37">
        <f t="shared" si="14"/>
        <v>0</v>
      </c>
      <c r="J37">
        <f t="shared" si="13"/>
        <v>0</v>
      </c>
      <c r="K37">
        <f t="shared" si="9"/>
        <v>3.0155764093550435E-9</v>
      </c>
      <c r="L37">
        <f t="shared" si="10"/>
        <v>-8.1650085702546331</v>
      </c>
      <c r="M37">
        <f t="shared" si="11"/>
        <v>66.66736495233161</v>
      </c>
      <c r="N37">
        <v>957.1999999999889</v>
      </c>
      <c r="O37">
        <v>113</v>
      </c>
    </row>
    <row r="38" spans="1:15" x14ac:dyDescent="0.25">
      <c r="A38">
        <f t="shared" si="12"/>
        <v>946.29999999999882</v>
      </c>
      <c r="B38">
        <v>155</v>
      </c>
      <c r="C38">
        <f t="shared" si="6"/>
        <v>162.92314860286569</v>
      </c>
      <c r="D38">
        <f t="shared" si="7"/>
        <v>292.38423999084011</v>
      </c>
      <c r="E38">
        <f t="shared" si="8"/>
        <v>-7.9231486028656946</v>
      </c>
      <c r="F38">
        <f t="shared" si="14"/>
        <v>1.009827056436466E-16</v>
      </c>
      <c r="G38">
        <f t="shared" si="14"/>
        <v>4.7487797059884544E-9</v>
      </c>
      <c r="H38">
        <f t="shared" si="14"/>
        <v>0</v>
      </c>
      <c r="I38">
        <f t="shared" si="14"/>
        <v>0</v>
      </c>
      <c r="J38">
        <f t="shared" si="13"/>
        <v>0</v>
      </c>
      <c r="K38">
        <f t="shared" si="9"/>
        <v>4.7487798069711599E-9</v>
      </c>
      <c r="L38">
        <f t="shared" si="10"/>
        <v>-7.9231486076144746</v>
      </c>
      <c r="M38">
        <f t="shared" si="11"/>
        <v>62.776283858343184</v>
      </c>
      <c r="N38">
        <v>957.24999999998886</v>
      </c>
      <c r="O38">
        <v>94</v>
      </c>
    </row>
    <row r="39" spans="1:15" x14ac:dyDescent="0.25">
      <c r="A39">
        <f t="shared" si="12"/>
        <v>946.34999999999877</v>
      </c>
      <c r="B39">
        <v>189</v>
      </c>
      <c r="C39">
        <f t="shared" si="6"/>
        <v>162.68128863849324</v>
      </c>
      <c r="D39">
        <f t="shared" si="7"/>
        <v>292.33423999084016</v>
      </c>
      <c r="E39">
        <f t="shared" si="8"/>
        <v>26.318711361506757</v>
      </c>
      <c r="F39">
        <f t="shared" si="14"/>
        <v>1.8185870035246386E-16</v>
      </c>
      <c r="G39">
        <f t="shared" si="14"/>
        <v>7.4483313278819676E-9</v>
      </c>
      <c r="H39">
        <f t="shared" si="14"/>
        <v>0</v>
      </c>
      <c r="I39">
        <f t="shared" si="14"/>
        <v>0</v>
      </c>
      <c r="J39">
        <f t="shared" si="13"/>
        <v>0</v>
      </c>
      <c r="K39">
        <f t="shared" si="9"/>
        <v>7.4483315097406677E-9</v>
      </c>
      <c r="L39">
        <f t="shared" si="10"/>
        <v>26.318711354058426</v>
      </c>
      <c r="M39">
        <f t="shared" si="11"/>
        <v>692.67456733824383</v>
      </c>
      <c r="N39">
        <v>957.29999999998881</v>
      </c>
      <c r="O39">
        <v>117</v>
      </c>
    </row>
    <row r="40" spans="1:15" x14ac:dyDescent="0.25">
      <c r="A40">
        <f t="shared" si="12"/>
        <v>946.39999999999873</v>
      </c>
      <c r="B40">
        <v>142</v>
      </c>
      <c r="C40">
        <f t="shared" si="6"/>
        <v>162.43942867411988</v>
      </c>
      <c r="D40">
        <f t="shared" si="7"/>
        <v>292.28423999084021</v>
      </c>
      <c r="E40">
        <f t="shared" si="8"/>
        <v>-20.439428674119881</v>
      </c>
      <c r="F40">
        <f t="shared" si="14"/>
        <v>3.2620186029780585E-16</v>
      </c>
      <c r="G40">
        <f t="shared" si="14"/>
        <v>1.1635933251356661E-8</v>
      </c>
      <c r="H40">
        <f t="shared" si="14"/>
        <v>0</v>
      </c>
      <c r="I40">
        <f t="shared" si="14"/>
        <v>0</v>
      </c>
      <c r="J40">
        <f t="shared" si="13"/>
        <v>0</v>
      </c>
      <c r="K40">
        <f t="shared" si="9"/>
        <v>1.1635933577558522E-8</v>
      </c>
      <c r="L40">
        <f t="shared" si="10"/>
        <v>-20.439428685755814</v>
      </c>
      <c r="M40">
        <f t="shared" si="11"/>
        <v>417.77024500009765</v>
      </c>
      <c r="N40">
        <v>957.34999999998877</v>
      </c>
      <c r="O40">
        <v>98</v>
      </c>
    </row>
    <row r="41" spans="1:15" x14ac:dyDescent="0.25">
      <c r="A41">
        <f t="shared" si="12"/>
        <v>946.44999999999868</v>
      </c>
      <c r="B41">
        <v>175</v>
      </c>
      <c r="C41">
        <f t="shared" si="6"/>
        <v>162.19756870974743</v>
      </c>
      <c r="D41">
        <f t="shared" si="7"/>
        <v>292.23423999084025</v>
      </c>
      <c r="E41">
        <f t="shared" si="8"/>
        <v>12.802431290252571</v>
      </c>
      <c r="F41">
        <f t="shared" si="14"/>
        <v>5.8277921443845816E-16</v>
      </c>
      <c r="G41">
        <f t="shared" si="14"/>
        <v>1.8105425057728295E-8</v>
      </c>
      <c r="H41">
        <f t="shared" si="14"/>
        <v>0</v>
      </c>
      <c r="I41">
        <f t="shared" si="14"/>
        <v>0</v>
      </c>
      <c r="J41">
        <f t="shared" si="13"/>
        <v>0</v>
      </c>
      <c r="K41">
        <f t="shared" si="9"/>
        <v>1.810542564050751E-8</v>
      </c>
      <c r="L41">
        <f t="shared" si="10"/>
        <v>12.802431272147144</v>
      </c>
      <c r="M41">
        <f t="shared" si="11"/>
        <v>163.90224647805115</v>
      </c>
      <c r="N41">
        <v>957.39999999998872</v>
      </c>
      <c r="O41">
        <v>133</v>
      </c>
    </row>
    <row r="42" spans="1:15" x14ac:dyDescent="0.25">
      <c r="A42">
        <f t="shared" si="12"/>
        <v>946.49999999999864</v>
      </c>
      <c r="B42">
        <v>163</v>
      </c>
      <c r="C42">
        <f t="shared" si="6"/>
        <v>161.95570874537407</v>
      </c>
      <c r="D42">
        <f t="shared" si="7"/>
        <v>292.1842399908403</v>
      </c>
      <c r="E42">
        <f t="shared" si="8"/>
        <v>1.0442912546259322</v>
      </c>
      <c r="F42">
        <f t="shared" si="14"/>
        <v>1.0370195500833689E-15</v>
      </c>
      <c r="G42">
        <f t="shared" si="14"/>
        <v>2.8059601495954393E-8</v>
      </c>
      <c r="H42">
        <f t="shared" si="14"/>
        <v>0</v>
      </c>
      <c r="I42">
        <f t="shared" si="14"/>
        <v>0</v>
      </c>
      <c r="J42">
        <f t="shared" si="13"/>
        <v>0</v>
      </c>
      <c r="K42">
        <f t="shared" si="9"/>
        <v>2.8059602532973942E-8</v>
      </c>
      <c r="L42">
        <f t="shared" si="10"/>
        <v>1.0442912265663296</v>
      </c>
      <c r="M42">
        <f t="shared" si="11"/>
        <v>1.090544165883409</v>
      </c>
      <c r="N42">
        <v>957.44999999998868</v>
      </c>
      <c r="O42">
        <v>119</v>
      </c>
    </row>
    <row r="43" spans="1:15" x14ac:dyDescent="0.25">
      <c r="A43">
        <f t="shared" si="12"/>
        <v>946.54999999999859</v>
      </c>
      <c r="B43">
        <v>178</v>
      </c>
      <c r="C43">
        <f t="shared" si="6"/>
        <v>161.71384878100162</v>
      </c>
      <c r="D43">
        <f t="shared" si="7"/>
        <v>292.13423999084034</v>
      </c>
      <c r="E43">
        <f t="shared" si="8"/>
        <v>16.286151218998384</v>
      </c>
      <c r="F43">
        <f t="shared" si="14"/>
        <v>1.8379559729052476E-15</v>
      </c>
      <c r="G43">
        <f t="shared" si="14"/>
        <v>4.3313127364655436E-8</v>
      </c>
      <c r="H43">
        <f t="shared" si="14"/>
        <v>0</v>
      </c>
      <c r="I43">
        <f t="shared" si="14"/>
        <v>0</v>
      </c>
      <c r="J43">
        <f t="shared" si="13"/>
        <v>0</v>
      </c>
      <c r="K43">
        <f t="shared" si="9"/>
        <v>4.3313129202611409E-8</v>
      </c>
      <c r="L43">
        <f t="shared" si="10"/>
        <v>16.286151175685255</v>
      </c>
      <c r="M43">
        <f t="shared" si="11"/>
        <v>265.23872011727423</v>
      </c>
      <c r="N43">
        <v>957.49999999998863</v>
      </c>
      <c r="O43">
        <v>122</v>
      </c>
    </row>
    <row r="44" spans="1:15" x14ac:dyDescent="0.25">
      <c r="A44">
        <f t="shared" si="12"/>
        <v>946.59999999999854</v>
      </c>
      <c r="B44">
        <v>153</v>
      </c>
      <c r="C44">
        <f t="shared" si="6"/>
        <v>161.47198881662825</v>
      </c>
      <c r="D44">
        <f t="shared" si="7"/>
        <v>292.08423999084039</v>
      </c>
      <c r="E44">
        <f t="shared" si="8"/>
        <v>-8.4719888166282544</v>
      </c>
      <c r="F44">
        <f t="shared" si="14"/>
        <v>3.2445056432293989E-15</v>
      </c>
      <c r="G44">
        <f t="shared" si="14"/>
        <v>6.6592122283422913E-8</v>
      </c>
      <c r="H44">
        <f t="shared" si="14"/>
        <v>0</v>
      </c>
      <c r="I44">
        <f t="shared" si="14"/>
        <v>0</v>
      </c>
      <c r="J44">
        <f t="shared" si="13"/>
        <v>0</v>
      </c>
      <c r="K44">
        <f t="shared" si="9"/>
        <v>6.6592125527928553E-8</v>
      </c>
      <c r="L44">
        <f t="shared" si="10"/>
        <v>-8.47198888322038</v>
      </c>
      <c r="M44">
        <f t="shared" si="11"/>
        <v>71.774595637409703</v>
      </c>
      <c r="N44">
        <v>957.54999999998859</v>
      </c>
      <c r="O44">
        <v>94</v>
      </c>
    </row>
    <row r="45" spans="1:15" x14ac:dyDescent="0.25">
      <c r="A45">
        <f t="shared" si="12"/>
        <v>946.6499999999985</v>
      </c>
      <c r="B45">
        <v>173</v>
      </c>
      <c r="C45">
        <f t="shared" si="6"/>
        <v>161.2301288522558</v>
      </c>
      <c r="D45">
        <f t="shared" si="7"/>
        <v>292.03423999084043</v>
      </c>
      <c r="E45">
        <f t="shared" si="8"/>
        <v>11.769871147744198</v>
      </c>
      <c r="F45">
        <f t="shared" si="14"/>
        <v>5.7046267453002716E-15</v>
      </c>
      <c r="G45">
        <f t="shared" si="14"/>
        <v>1.0197446592804481E-7</v>
      </c>
      <c r="H45">
        <f t="shared" si="14"/>
        <v>0</v>
      </c>
      <c r="I45">
        <f t="shared" si="14"/>
        <v>0</v>
      </c>
      <c r="J45">
        <f t="shared" si="13"/>
        <v>0</v>
      </c>
      <c r="K45">
        <f t="shared" si="9"/>
        <v>1.0197447163267155E-7</v>
      </c>
      <c r="L45">
        <f t="shared" si="10"/>
        <v>11.769871045769726</v>
      </c>
      <c r="M45">
        <f t="shared" si="11"/>
        <v>138.52986443404853</v>
      </c>
      <c r="N45">
        <v>957.59999999998854</v>
      </c>
      <c r="O45">
        <v>110</v>
      </c>
    </row>
    <row r="46" spans="1:15" x14ac:dyDescent="0.25">
      <c r="A46">
        <f t="shared" si="12"/>
        <v>946.69999999999845</v>
      </c>
      <c r="B46">
        <v>160</v>
      </c>
      <c r="C46">
        <f t="shared" si="6"/>
        <v>160.98826888788244</v>
      </c>
      <c r="D46">
        <f t="shared" si="7"/>
        <v>291.98423999084048</v>
      </c>
      <c r="E46">
        <f t="shared" si="8"/>
        <v>-0.98826888788244105</v>
      </c>
      <c r="F46">
        <f t="shared" si="14"/>
        <v>9.9901314676166053E-15</v>
      </c>
      <c r="G46">
        <f t="shared" si="14"/>
        <v>1.5553398264017867E-7</v>
      </c>
      <c r="H46">
        <f t="shared" si="14"/>
        <v>0</v>
      </c>
      <c r="I46">
        <f t="shared" si="14"/>
        <v>0</v>
      </c>
      <c r="J46">
        <f t="shared" si="13"/>
        <v>0</v>
      </c>
      <c r="K46">
        <f t="shared" si="9"/>
        <v>1.5553399263031014E-7</v>
      </c>
      <c r="L46">
        <f t="shared" si="10"/>
        <v>-0.98826904341643373</v>
      </c>
      <c r="M46">
        <f t="shared" si="11"/>
        <v>0.97667570217523303</v>
      </c>
      <c r="N46">
        <v>957.64999999998849</v>
      </c>
      <c r="O46">
        <v>106</v>
      </c>
    </row>
    <row r="47" spans="1:15" x14ac:dyDescent="0.25">
      <c r="A47">
        <f t="shared" si="12"/>
        <v>946.74999999999841</v>
      </c>
      <c r="B47">
        <v>181</v>
      </c>
      <c r="C47">
        <f t="shared" si="6"/>
        <v>160.74640892350999</v>
      </c>
      <c r="D47">
        <f t="shared" si="7"/>
        <v>291.93423999084052</v>
      </c>
      <c r="E47">
        <f t="shared" si="8"/>
        <v>20.253591076490011</v>
      </c>
      <c r="F47">
        <f t="shared" si="14"/>
        <v>1.7425307194770187E-14</v>
      </c>
      <c r="G47">
        <f t="shared" si="14"/>
        <v>2.3627861474767852E-7</v>
      </c>
      <c r="H47">
        <f t="shared" si="14"/>
        <v>0</v>
      </c>
      <c r="I47">
        <f t="shared" si="14"/>
        <v>0</v>
      </c>
      <c r="J47">
        <f t="shared" si="13"/>
        <v>0</v>
      </c>
      <c r="K47">
        <f t="shared" si="9"/>
        <v>2.3627863217298571E-7</v>
      </c>
      <c r="L47">
        <f t="shared" si="10"/>
        <v>20.25359084021138</v>
      </c>
      <c r="M47">
        <f t="shared" si="11"/>
        <v>410.20794192269432</v>
      </c>
      <c r="N47">
        <v>957.69999999998845</v>
      </c>
      <c r="O47">
        <v>101</v>
      </c>
    </row>
    <row r="48" spans="1:15" x14ac:dyDescent="0.25">
      <c r="A48">
        <f t="shared" si="12"/>
        <v>946.79999999999836</v>
      </c>
      <c r="B48">
        <v>154</v>
      </c>
      <c r="C48">
        <f t="shared" si="6"/>
        <v>160.50454895913754</v>
      </c>
      <c r="D48">
        <f t="shared" si="7"/>
        <v>291.88423999084057</v>
      </c>
      <c r="E48">
        <f t="shared" si="8"/>
        <v>-6.5045489591375372</v>
      </c>
      <c r="F48">
        <f t="shared" si="14"/>
        <v>3.0272964572951426E-14</v>
      </c>
      <c r="G48">
        <f t="shared" si="14"/>
        <v>3.5751050632825493E-7</v>
      </c>
      <c r="H48">
        <f t="shared" si="14"/>
        <v>0</v>
      </c>
      <c r="I48">
        <f t="shared" si="14"/>
        <v>0</v>
      </c>
      <c r="J48">
        <f t="shared" si="13"/>
        <v>0</v>
      </c>
      <c r="K48">
        <f t="shared" si="9"/>
        <v>3.575105366012195E-7</v>
      </c>
      <c r="L48">
        <f t="shared" si="10"/>
        <v>-6.5045493166480739</v>
      </c>
      <c r="M48">
        <f t="shared" si="11"/>
        <v>42.309161812706925</v>
      </c>
      <c r="N48">
        <v>957.7499999999884</v>
      </c>
      <c r="O48">
        <v>97</v>
      </c>
    </row>
    <row r="49" spans="1:15" x14ac:dyDescent="0.25">
      <c r="A49">
        <f t="shared" si="12"/>
        <v>946.84999999999832</v>
      </c>
      <c r="B49">
        <v>179</v>
      </c>
      <c r="C49">
        <f t="shared" si="6"/>
        <v>160.26268899476418</v>
      </c>
      <c r="D49">
        <f t="shared" si="7"/>
        <v>291.83423999084062</v>
      </c>
      <c r="E49">
        <f t="shared" si="8"/>
        <v>18.737311005235824</v>
      </c>
      <c r="F49">
        <f t="shared" si="14"/>
        <v>5.2383526497899717E-14</v>
      </c>
      <c r="G49">
        <f t="shared" si="14"/>
        <v>5.387886918876435E-7</v>
      </c>
      <c r="H49">
        <f t="shared" si="14"/>
        <v>0</v>
      </c>
      <c r="I49">
        <f t="shared" si="14"/>
        <v>0</v>
      </c>
      <c r="J49">
        <f t="shared" si="13"/>
        <v>0</v>
      </c>
      <c r="K49">
        <f t="shared" si="9"/>
        <v>5.3878874427117005E-7</v>
      </c>
      <c r="L49">
        <f t="shared" si="10"/>
        <v>18.737310466447081</v>
      </c>
      <c r="M49">
        <f t="shared" si="11"/>
        <v>351.08680351602732</v>
      </c>
      <c r="N49">
        <v>957.79999999998836</v>
      </c>
      <c r="O49">
        <v>97</v>
      </c>
    </row>
    <row r="50" spans="1:15" x14ac:dyDescent="0.25">
      <c r="A50">
        <f t="shared" si="12"/>
        <v>946.89999999999827</v>
      </c>
      <c r="B50">
        <v>168</v>
      </c>
      <c r="C50">
        <f t="shared" si="6"/>
        <v>160.02082903039172</v>
      </c>
      <c r="D50">
        <f t="shared" si="7"/>
        <v>291.78423999084066</v>
      </c>
      <c r="E50">
        <f t="shared" si="8"/>
        <v>7.9791709696082762</v>
      </c>
      <c r="F50">
        <f t="shared" si="14"/>
        <v>9.0281711062008225E-14</v>
      </c>
      <c r="G50">
        <f t="shared" si="14"/>
        <v>8.0874834524622011E-7</v>
      </c>
      <c r="H50">
        <f t="shared" si="14"/>
        <v>0</v>
      </c>
      <c r="I50">
        <f t="shared" si="14"/>
        <v>0</v>
      </c>
      <c r="J50">
        <f t="shared" si="13"/>
        <v>0</v>
      </c>
      <c r="K50">
        <f t="shared" si="9"/>
        <v>8.087484355279312E-7</v>
      </c>
      <c r="L50">
        <f t="shared" si="10"/>
        <v>7.9791701608598409</v>
      </c>
      <c r="M50">
        <f t="shared" si="11"/>
        <v>63.667156455956061</v>
      </c>
      <c r="N50">
        <v>957.84999999998831</v>
      </c>
      <c r="O50">
        <v>112</v>
      </c>
    </row>
    <row r="51" spans="1:15" x14ac:dyDescent="0.25">
      <c r="A51">
        <f t="shared" si="12"/>
        <v>946.94999999999823</v>
      </c>
      <c r="B51">
        <v>168</v>
      </c>
      <c r="C51">
        <f t="shared" si="6"/>
        <v>159.77896906601836</v>
      </c>
      <c r="D51">
        <f t="shared" si="7"/>
        <v>291.73423999084071</v>
      </c>
      <c r="E51">
        <f t="shared" si="8"/>
        <v>8.2210309339816376</v>
      </c>
      <c r="F51">
        <f t="shared" si="14"/>
        <v>1.5497801737110575E-13</v>
      </c>
      <c r="G51">
        <f t="shared" si="14"/>
        <v>1.2091317017086465E-6</v>
      </c>
      <c r="H51">
        <f t="shared" si="14"/>
        <v>0</v>
      </c>
      <c r="I51">
        <f t="shared" si="14"/>
        <v>0</v>
      </c>
      <c r="J51">
        <f t="shared" si="13"/>
        <v>0</v>
      </c>
      <c r="K51">
        <f t="shared" si="9"/>
        <v>1.2091318566866639E-6</v>
      </c>
      <c r="L51">
        <f t="shared" si="10"/>
        <v>8.2210297248497817</v>
      </c>
      <c r="M51">
        <f t="shared" si="11"/>
        <v>67.58532973686367</v>
      </c>
      <c r="N51">
        <v>957.89999999998827</v>
      </c>
      <c r="O51">
        <v>101</v>
      </c>
    </row>
    <row r="52" spans="1:15" x14ac:dyDescent="0.25">
      <c r="A52">
        <f t="shared" si="12"/>
        <v>946.99999999999818</v>
      </c>
      <c r="B52">
        <v>162</v>
      </c>
      <c r="C52">
        <f t="shared" si="6"/>
        <v>159.53710910164591</v>
      </c>
      <c r="D52">
        <f t="shared" si="7"/>
        <v>291.68423999084075</v>
      </c>
      <c r="E52">
        <f t="shared" si="8"/>
        <v>2.4628908983540896</v>
      </c>
      <c r="F52">
        <f t="shared" ref="F52:I71" si="15">F$5*EXP(-(($D52-F$6)^2)/(2*F$7^2))</f>
        <v>2.6497548138210551E-13</v>
      </c>
      <c r="G52">
        <f t="shared" si="15"/>
        <v>1.8005246880548286E-6</v>
      </c>
      <c r="H52">
        <f t="shared" si="15"/>
        <v>0</v>
      </c>
      <c r="I52">
        <f t="shared" si="15"/>
        <v>0</v>
      </c>
      <c r="J52">
        <f t="shared" si="13"/>
        <v>0</v>
      </c>
      <c r="K52">
        <f t="shared" si="9"/>
        <v>1.80052495303031E-6</v>
      </c>
      <c r="L52">
        <f t="shared" si="10"/>
        <v>2.4628890978291365</v>
      </c>
      <c r="M52">
        <f t="shared" si="11"/>
        <v>6.0658227082056175</v>
      </c>
      <c r="N52">
        <v>957.94999999998822</v>
      </c>
      <c r="O52">
        <v>98</v>
      </c>
    </row>
    <row r="53" spans="1:15" x14ac:dyDescent="0.25">
      <c r="A53">
        <f t="shared" si="12"/>
        <v>947.04999999999814</v>
      </c>
      <c r="B53">
        <v>170</v>
      </c>
      <c r="C53">
        <f t="shared" si="6"/>
        <v>159.29524913727255</v>
      </c>
      <c r="D53">
        <f t="shared" si="7"/>
        <v>291.6342399908408</v>
      </c>
      <c r="E53">
        <f t="shared" si="8"/>
        <v>10.704750862727451</v>
      </c>
      <c r="F53">
        <f t="shared" si="15"/>
        <v>4.5123891764765616E-13</v>
      </c>
      <c r="G53">
        <f t="shared" si="15"/>
        <v>2.6704830343493759E-6</v>
      </c>
      <c r="H53">
        <f t="shared" si="15"/>
        <v>0</v>
      </c>
      <c r="I53">
        <f t="shared" si="15"/>
        <v>0</v>
      </c>
      <c r="J53">
        <f t="shared" si="13"/>
        <v>0</v>
      </c>
      <c r="K53">
        <f t="shared" si="9"/>
        <v>2.6704834855882934E-6</v>
      </c>
      <c r="L53">
        <f t="shared" si="10"/>
        <v>10.704748192243965</v>
      </c>
      <c r="M53">
        <f t="shared" si="11"/>
        <v>114.59163385935044</v>
      </c>
      <c r="N53">
        <v>957.99999999998818</v>
      </c>
      <c r="O53">
        <v>115</v>
      </c>
    </row>
    <row r="54" spans="1:15" x14ac:dyDescent="0.25">
      <c r="A54">
        <f t="shared" si="12"/>
        <v>947.09999999999809</v>
      </c>
      <c r="B54">
        <v>166</v>
      </c>
      <c r="C54">
        <f t="shared" si="6"/>
        <v>159.0533891729001</v>
      </c>
      <c r="D54">
        <f t="shared" si="7"/>
        <v>291.58423999084084</v>
      </c>
      <c r="E54">
        <f t="shared" si="8"/>
        <v>6.946610827099903</v>
      </c>
      <c r="F54">
        <f t="shared" si="15"/>
        <v>7.6537218965603107E-13</v>
      </c>
      <c r="G54">
        <f t="shared" si="15"/>
        <v>3.9449893556964135E-6</v>
      </c>
      <c r="H54">
        <f t="shared" si="15"/>
        <v>0</v>
      </c>
      <c r="I54">
        <f t="shared" si="15"/>
        <v>0</v>
      </c>
      <c r="J54">
        <f t="shared" si="13"/>
        <v>0</v>
      </c>
      <c r="K54">
        <f t="shared" si="9"/>
        <v>3.9449901210686033E-6</v>
      </c>
      <c r="L54">
        <f t="shared" si="10"/>
        <v>6.9466068821097817</v>
      </c>
      <c r="M54">
        <f t="shared" si="11"/>
        <v>48.255347174574986</v>
      </c>
    </row>
    <row r="55" spans="1:15" x14ac:dyDescent="0.25">
      <c r="A55">
        <f t="shared" si="12"/>
        <v>947.14999999999804</v>
      </c>
      <c r="B55">
        <v>180</v>
      </c>
      <c r="C55">
        <f t="shared" si="6"/>
        <v>158.81152920852674</v>
      </c>
      <c r="D55">
        <f t="shared" si="7"/>
        <v>291.53423999084089</v>
      </c>
      <c r="E55">
        <f t="shared" si="8"/>
        <v>21.188470791473264</v>
      </c>
      <c r="F55">
        <f t="shared" si="15"/>
        <v>1.2930165289342708E-12</v>
      </c>
      <c r="G55">
        <f t="shared" si="15"/>
        <v>5.8045307754032974E-6</v>
      </c>
      <c r="H55">
        <f t="shared" si="15"/>
        <v>0</v>
      </c>
      <c r="I55">
        <f t="shared" si="15"/>
        <v>0</v>
      </c>
      <c r="J55">
        <f t="shared" si="13"/>
        <v>0</v>
      </c>
      <c r="K55">
        <f t="shared" si="9"/>
        <v>5.8045320684198267E-6</v>
      </c>
      <c r="L55">
        <f t="shared" si="10"/>
        <v>21.188464986941195</v>
      </c>
      <c r="M55">
        <f t="shared" si="11"/>
        <v>448.95104850283292</v>
      </c>
    </row>
    <row r="56" spans="1:15" x14ac:dyDescent="0.25">
      <c r="A56">
        <f t="shared" si="12"/>
        <v>947.199999999998</v>
      </c>
      <c r="B56">
        <v>141</v>
      </c>
      <c r="C56">
        <f t="shared" si="6"/>
        <v>158.56966924415428</v>
      </c>
      <c r="D56">
        <f t="shared" si="7"/>
        <v>291.48423999084093</v>
      </c>
      <c r="E56">
        <f t="shared" si="8"/>
        <v>-17.569669244154284</v>
      </c>
      <c r="F56">
        <f t="shared" si="15"/>
        <v>2.1757086848472874E-12</v>
      </c>
      <c r="G56">
        <f t="shared" si="15"/>
        <v>8.5065541407497166E-6</v>
      </c>
      <c r="H56">
        <f t="shared" si="15"/>
        <v>0</v>
      </c>
      <c r="I56">
        <f t="shared" si="15"/>
        <v>0</v>
      </c>
      <c r="J56">
        <f t="shared" si="13"/>
        <v>0</v>
      </c>
      <c r="K56">
        <f t="shared" si="9"/>
        <v>8.506556316458401E-6</v>
      </c>
      <c r="L56">
        <f t="shared" si="10"/>
        <v>-17.5696777507106</v>
      </c>
      <c r="M56">
        <f t="shared" si="11"/>
        <v>308.69357626381509</v>
      </c>
    </row>
    <row r="57" spans="1:15" x14ac:dyDescent="0.25">
      <c r="A57">
        <f t="shared" si="12"/>
        <v>947.24999999999795</v>
      </c>
      <c r="B57">
        <v>152</v>
      </c>
      <c r="C57">
        <f t="shared" si="6"/>
        <v>158.32780927978092</v>
      </c>
      <c r="D57">
        <f t="shared" si="7"/>
        <v>291.43423999084098</v>
      </c>
      <c r="E57">
        <f t="shared" si="8"/>
        <v>-6.3278092797809222</v>
      </c>
      <c r="F57">
        <f t="shared" si="15"/>
        <v>3.6463863656832189E-12</v>
      </c>
      <c r="G57">
        <f t="shared" si="15"/>
        <v>1.2416680112708489E-5</v>
      </c>
      <c r="H57">
        <f t="shared" si="15"/>
        <v>0</v>
      </c>
      <c r="I57">
        <f t="shared" si="15"/>
        <v>0</v>
      </c>
      <c r="J57">
        <f t="shared" si="13"/>
        <v>0</v>
      </c>
      <c r="K57">
        <f t="shared" si="9"/>
        <v>1.2416683759094855E-5</v>
      </c>
      <c r="L57">
        <f t="shared" si="10"/>
        <v>-6.3278216964646816</v>
      </c>
      <c r="M57">
        <f t="shared" si="11"/>
        <v>40.041327422249161</v>
      </c>
    </row>
    <row r="58" spans="1:15" x14ac:dyDescent="0.25">
      <c r="A58">
        <f t="shared" si="12"/>
        <v>947.29999999999791</v>
      </c>
      <c r="B58">
        <v>170</v>
      </c>
      <c r="C58">
        <f t="shared" si="6"/>
        <v>158.08594931540847</v>
      </c>
      <c r="D58">
        <f t="shared" si="7"/>
        <v>291.38423999084102</v>
      </c>
      <c r="E58">
        <f t="shared" si="8"/>
        <v>11.91405068459153</v>
      </c>
      <c r="F58">
        <f t="shared" si="15"/>
        <v>6.0868120607038593E-12</v>
      </c>
      <c r="G58">
        <f t="shared" si="15"/>
        <v>1.8051886105384066E-5</v>
      </c>
      <c r="H58">
        <f t="shared" si="15"/>
        <v>0</v>
      </c>
      <c r="I58">
        <f t="shared" si="15"/>
        <v>0</v>
      </c>
      <c r="J58">
        <f t="shared" si="13"/>
        <v>0</v>
      </c>
      <c r="K58">
        <f t="shared" si="9"/>
        <v>1.8051892192196127E-5</v>
      </c>
      <c r="L58">
        <f t="shared" si="10"/>
        <v>11.914032632699337</v>
      </c>
      <c r="M58">
        <f t="shared" si="11"/>
        <v>141.9441735730247</v>
      </c>
    </row>
    <row r="59" spans="1:15" x14ac:dyDescent="0.25">
      <c r="A59">
        <f t="shared" si="12"/>
        <v>947.34999999999786</v>
      </c>
      <c r="B59">
        <v>165</v>
      </c>
      <c r="C59">
        <f t="shared" si="6"/>
        <v>157.84408935103511</v>
      </c>
      <c r="D59">
        <f t="shared" si="7"/>
        <v>291.33423999084107</v>
      </c>
      <c r="E59">
        <f t="shared" si="8"/>
        <v>7.1559106489648912</v>
      </c>
      <c r="F59">
        <f t="shared" si="15"/>
        <v>1.0120043304689347E-11</v>
      </c>
      <c r="G59">
        <f t="shared" si="15"/>
        <v>2.613996169072534E-5</v>
      </c>
      <c r="H59">
        <f t="shared" si="15"/>
        <v>0</v>
      </c>
      <c r="I59">
        <f t="shared" si="15"/>
        <v>0</v>
      </c>
      <c r="J59">
        <f t="shared" si="13"/>
        <v>0</v>
      </c>
      <c r="K59">
        <f t="shared" si="9"/>
        <v>2.6139971810768646E-5</v>
      </c>
      <c r="L59">
        <f t="shared" si="10"/>
        <v>7.15588450899308</v>
      </c>
      <c r="M59">
        <f t="shared" si="11"/>
        <v>51.206683106047137</v>
      </c>
    </row>
    <row r="60" spans="1:15" x14ac:dyDescent="0.25">
      <c r="A60">
        <f t="shared" si="12"/>
        <v>947.39999999999782</v>
      </c>
      <c r="B60">
        <v>178</v>
      </c>
      <c r="C60">
        <f t="shared" si="6"/>
        <v>157.60222938666266</v>
      </c>
      <c r="D60">
        <f t="shared" si="7"/>
        <v>291.28423999084112</v>
      </c>
      <c r="E60">
        <f t="shared" si="8"/>
        <v>20.397770613337343</v>
      </c>
      <c r="F60">
        <f t="shared" si="15"/>
        <v>1.6758691995016631E-11</v>
      </c>
      <c r="G60">
        <f t="shared" si="15"/>
        <v>3.7700974726687854E-5</v>
      </c>
      <c r="H60">
        <f t="shared" si="15"/>
        <v>0</v>
      </c>
      <c r="I60">
        <f t="shared" si="15"/>
        <v>0</v>
      </c>
      <c r="J60">
        <f t="shared" si="13"/>
        <v>0</v>
      </c>
      <c r="K60">
        <f t="shared" si="9"/>
        <v>3.7700991485379849E-5</v>
      </c>
      <c r="L60">
        <f t="shared" si="10"/>
        <v>20.397732912345859</v>
      </c>
      <c r="M60">
        <f t="shared" si="11"/>
        <v>416.06750796339747</v>
      </c>
    </row>
    <row r="61" spans="1:15" x14ac:dyDescent="0.25">
      <c r="A61">
        <f t="shared" si="12"/>
        <v>947.44999999999777</v>
      </c>
      <c r="B61">
        <v>166</v>
      </c>
      <c r="C61">
        <f t="shared" si="6"/>
        <v>157.3603694222893</v>
      </c>
      <c r="D61">
        <f t="shared" si="7"/>
        <v>291.23423999084116</v>
      </c>
      <c r="E61">
        <f t="shared" si="8"/>
        <v>8.6396305777107045</v>
      </c>
      <c r="F61">
        <f t="shared" si="15"/>
        <v>2.7641597415950216E-11</v>
      </c>
      <c r="G61">
        <f t="shared" si="15"/>
        <v>5.4158356970175545E-5</v>
      </c>
      <c r="H61">
        <f t="shared" si="15"/>
        <v>0</v>
      </c>
      <c r="I61">
        <f t="shared" si="15"/>
        <v>0</v>
      </c>
      <c r="J61">
        <f t="shared" si="13"/>
        <v>0</v>
      </c>
      <c r="K61">
        <f t="shared" si="9"/>
        <v>5.4158384611772964E-5</v>
      </c>
      <c r="L61">
        <f t="shared" si="10"/>
        <v>8.639576419326092</v>
      </c>
      <c r="M61">
        <f t="shared" si="11"/>
        <v>74.642280705375455</v>
      </c>
    </row>
    <row r="62" spans="1:15" x14ac:dyDescent="0.25">
      <c r="A62">
        <f t="shared" si="12"/>
        <v>947.49999999999773</v>
      </c>
      <c r="B62">
        <v>164</v>
      </c>
      <c r="C62">
        <f t="shared" si="6"/>
        <v>157.11850945791684</v>
      </c>
      <c r="D62">
        <f t="shared" si="7"/>
        <v>291.18423999084121</v>
      </c>
      <c r="E62">
        <f t="shared" si="8"/>
        <v>6.8814905420831565</v>
      </c>
      <c r="F62">
        <f t="shared" si="15"/>
        <v>4.5409992016249016E-11</v>
      </c>
      <c r="G62">
        <f t="shared" si="15"/>
        <v>7.7489641587510986E-5</v>
      </c>
      <c r="H62">
        <f t="shared" si="15"/>
        <v>0</v>
      </c>
      <c r="I62">
        <f t="shared" si="15"/>
        <v>0</v>
      </c>
      <c r="J62">
        <f t="shared" si="13"/>
        <v>0</v>
      </c>
      <c r="K62">
        <f t="shared" si="9"/>
        <v>7.7489686997502997E-5</v>
      </c>
      <c r="L62">
        <f t="shared" si="10"/>
        <v>6.8814130523961587</v>
      </c>
      <c r="M62">
        <f t="shared" si="11"/>
        <v>47.35384559768822</v>
      </c>
    </row>
    <row r="63" spans="1:15" x14ac:dyDescent="0.25">
      <c r="A63">
        <f t="shared" si="12"/>
        <v>947.54999999999768</v>
      </c>
      <c r="B63">
        <v>150</v>
      </c>
      <c r="C63">
        <f t="shared" si="6"/>
        <v>156.87664949354348</v>
      </c>
      <c r="D63">
        <f t="shared" si="7"/>
        <v>291.13423999084125</v>
      </c>
      <c r="E63">
        <f t="shared" si="8"/>
        <v>-6.8766494935434821</v>
      </c>
      <c r="F63">
        <f t="shared" si="15"/>
        <v>7.4302766413821127E-11</v>
      </c>
      <c r="G63">
        <f t="shared" si="15"/>
        <v>1.1043000548812453E-4</v>
      </c>
      <c r="H63">
        <f t="shared" si="15"/>
        <v>0</v>
      </c>
      <c r="I63">
        <f t="shared" si="15"/>
        <v>0</v>
      </c>
      <c r="J63">
        <f t="shared" si="13"/>
        <v>0</v>
      </c>
      <c r="K63">
        <f t="shared" si="9"/>
        <v>1.1043007979089095E-4</v>
      </c>
      <c r="L63">
        <f t="shared" si="10"/>
        <v>-6.8767599236232728</v>
      </c>
      <c r="M63">
        <f t="shared" si="11"/>
        <v>47.289827047151164</v>
      </c>
    </row>
    <row r="64" spans="1:15" x14ac:dyDescent="0.25">
      <c r="A64">
        <f t="shared" si="12"/>
        <v>947.59999999999764</v>
      </c>
      <c r="B64">
        <v>155</v>
      </c>
      <c r="C64">
        <f t="shared" si="6"/>
        <v>156.63478952917103</v>
      </c>
      <c r="D64">
        <f t="shared" si="7"/>
        <v>291.0842399908413</v>
      </c>
      <c r="E64">
        <f t="shared" si="8"/>
        <v>-1.6347895291710302</v>
      </c>
      <c r="F64">
        <f t="shared" si="15"/>
        <v>1.2109433078598063E-10</v>
      </c>
      <c r="G64">
        <f t="shared" si="15"/>
        <v>1.5674576119810389E-4</v>
      </c>
      <c r="H64">
        <f t="shared" si="15"/>
        <v>0</v>
      </c>
      <c r="I64">
        <f t="shared" si="15"/>
        <v>0</v>
      </c>
      <c r="J64">
        <f t="shared" si="13"/>
        <v>0</v>
      </c>
      <c r="K64">
        <f t="shared" si="9"/>
        <v>1.5674588229243469E-4</v>
      </c>
      <c r="L64">
        <f t="shared" si="10"/>
        <v>-1.6349462750533226</v>
      </c>
      <c r="M64">
        <f t="shared" si="11"/>
        <v>2.6730493223107348</v>
      </c>
    </row>
    <row r="65" spans="1:13" x14ac:dyDescent="0.25">
      <c r="A65">
        <f t="shared" si="12"/>
        <v>947.64999999999759</v>
      </c>
      <c r="B65">
        <v>158</v>
      </c>
      <c r="C65">
        <f t="shared" si="6"/>
        <v>156.39292956479858</v>
      </c>
      <c r="D65">
        <f t="shared" si="7"/>
        <v>291.03423999084134</v>
      </c>
      <c r="E65">
        <f t="shared" si="8"/>
        <v>1.6070704352014218</v>
      </c>
      <c r="F65">
        <f t="shared" si="15"/>
        <v>1.9656577783751935E-10</v>
      </c>
      <c r="G65">
        <f t="shared" si="15"/>
        <v>2.2160001559943772E-4</v>
      </c>
      <c r="H65">
        <f t="shared" si="15"/>
        <v>0</v>
      </c>
      <c r="I65">
        <f t="shared" si="15"/>
        <v>0</v>
      </c>
      <c r="J65">
        <f t="shared" si="13"/>
        <v>0</v>
      </c>
      <c r="K65">
        <f t="shared" si="9"/>
        <v>2.2160021216521556E-4</v>
      </c>
      <c r="L65">
        <f t="shared" si="10"/>
        <v>1.6068488349892567</v>
      </c>
      <c r="M65">
        <f t="shared" si="11"/>
        <v>2.5819631785063315</v>
      </c>
    </row>
    <row r="66" spans="1:13" x14ac:dyDescent="0.25">
      <c r="A66">
        <f t="shared" si="12"/>
        <v>947.69999999999754</v>
      </c>
      <c r="B66">
        <v>182</v>
      </c>
      <c r="C66">
        <f t="shared" si="6"/>
        <v>156.15106960042522</v>
      </c>
      <c r="D66">
        <f t="shared" si="7"/>
        <v>290.98423999084139</v>
      </c>
      <c r="E66">
        <f t="shared" si="8"/>
        <v>25.848930399574783</v>
      </c>
      <c r="F66">
        <f t="shared" si="15"/>
        <v>3.1780247636982406E-10</v>
      </c>
      <c r="G66">
        <f t="shared" si="15"/>
        <v>3.1203911530318276E-4</v>
      </c>
      <c r="H66">
        <f t="shared" si="15"/>
        <v>0</v>
      </c>
      <c r="I66">
        <f t="shared" si="15"/>
        <v>0</v>
      </c>
      <c r="J66">
        <f t="shared" si="13"/>
        <v>0</v>
      </c>
      <c r="K66">
        <f t="shared" si="9"/>
        <v>3.1203943310565915E-4</v>
      </c>
      <c r="L66">
        <f t="shared" si="10"/>
        <v>25.848618360141678</v>
      </c>
      <c r="M66">
        <f t="shared" si="11"/>
        <v>668.15107112825342</v>
      </c>
    </row>
    <row r="67" spans="1:13" x14ac:dyDescent="0.25">
      <c r="A67">
        <f t="shared" si="12"/>
        <v>947.7499999999975</v>
      </c>
      <c r="B67">
        <v>160</v>
      </c>
      <c r="C67">
        <f t="shared" si="6"/>
        <v>155.90920963605276</v>
      </c>
      <c r="D67">
        <f t="shared" si="7"/>
        <v>290.93423999084143</v>
      </c>
      <c r="E67">
        <f t="shared" si="8"/>
        <v>4.0907903639472352</v>
      </c>
      <c r="F67">
        <f t="shared" si="15"/>
        <v>5.1176657166747359E-10</v>
      </c>
      <c r="G67">
        <f t="shared" si="15"/>
        <v>4.3763652317228705E-4</v>
      </c>
      <c r="H67">
        <f t="shared" si="15"/>
        <v>0</v>
      </c>
      <c r="I67">
        <f t="shared" si="15"/>
        <v>0</v>
      </c>
      <c r="J67">
        <f t="shared" si="13"/>
        <v>0</v>
      </c>
      <c r="K67">
        <f t="shared" si="9"/>
        <v>4.3763703493885872E-4</v>
      </c>
      <c r="L67">
        <f t="shared" si="10"/>
        <v>4.0903527269122959</v>
      </c>
      <c r="M67">
        <f t="shared" si="11"/>
        <v>16.730985430558857</v>
      </c>
    </row>
    <row r="68" spans="1:13" x14ac:dyDescent="0.25">
      <c r="A68">
        <f t="shared" si="12"/>
        <v>947.79999999999745</v>
      </c>
      <c r="B68">
        <v>155</v>
      </c>
      <c r="C68">
        <f t="shared" si="6"/>
        <v>155.6673496716794</v>
      </c>
      <c r="D68">
        <f t="shared" si="7"/>
        <v>290.88423999084148</v>
      </c>
      <c r="E68">
        <f t="shared" si="8"/>
        <v>-0.6673496716794034</v>
      </c>
      <c r="F68">
        <f t="shared" si="15"/>
        <v>8.208273563607225E-10</v>
      </c>
      <c r="G68">
        <f t="shared" si="15"/>
        <v>6.1134075669777956E-4</v>
      </c>
      <c r="H68">
        <f t="shared" si="15"/>
        <v>0</v>
      </c>
      <c r="I68">
        <f t="shared" si="15"/>
        <v>0</v>
      </c>
      <c r="J68">
        <f t="shared" si="13"/>
        <v>0</v>
      </c>
      <c r="K68">
        <f t="shared" si="9"/>
        <v>6.1134157752513595E-4</v>
      </c>
      <c r="L68">
        <f t="shared" si="10"/>
        <v>-0.66796101325692858</v>
      </c>
      <c r="M68">
        <f t="shared" si="11"/>
        <v>0.44617191523122274</v>
      </c>
    </row>
    <row r="69" spans="1:13" x14ac:dyDescent="0.25">
      <c r="A69">
        <f t="shared" si="12"/>
        <v>947.84999999999741</v>
      </c>
      <c r="B69">
        <v>167</v>
      </c>
      <c r="C69">
        <f t="shared" si="6"/>
        <v>155.42548970730695</v>
      </c>
      <c r="D69">
        <f t="shared" si="7"/>
        <v>290.83423999084152</v>
      </c>
      <c r="E69">
        <f t="shared" si="8"/>
        <v>11.574510292693049</v>
      </c>
      <c r="F69">
        <f t="shared" si="15"/>
        <v>1.3112847168134939E-9</v>
      </c>
      <c r="G69">
        <f t="shared" si="15"/>
        <v>8.505863542634085E-4</v>
      </c>
      <c r="H69">
        <f t="shared" si="15"/>
        <v>0</v>
      </c>
      <c r="I69">
        <f t="shared" si="15"/>
        <v>0</v>
      </c>
      <c r="J69">
        <f t="shared" si="13"/>
        <v>0</v>
      </c>
      <c r="K69">
        <f t="shared" si="9"/>
        <v>8.5058766554812527E-4</v>
      </c>
      <c r="L69">
        <f t="shared" si="10"/>
        <v>11.573659705027501</v>
      </c>
      <c r="M69">
        <f t="shared" si="11"/>
        <v>133.94959896777726</v>
      </c>
    </row>
    <row r="70" spans="1:13" x14ac:dyDescent="0.25">
      <c r="A70">
        <f t="shared" si="12"/>
        <v>947.89999999999736</v>
      </c>
      <c r="B70">
        <v>150</v>
      </c>
      <c r="C70">
        <f t="shared" si="6"/>
        <v>155.18362974293359</v>
      </c>
      <c r="D70">
        <f t="shared" si="7"/>
        <v>290.78423999084157</v>
      </c>
      <c r="E70">
        <f t="shared" si="8"/>
        <v>-5.18362974293359</v>
      </c>
      <c r="F70">
        <f t="shared" si="15"/>
        <v>2.0864474302432216E-9</v>
      </c>
      <c r="G70">
        <f t="shared" si="15"/>
        <v>1.1787419560141956E-3</v>
      </c>
      <c r="H70">
        <f t="shared" si="15"/>
        <v>0</v>
      </c>
      <c r="I70">
        <f t="shared" si="15"/>
        <v>0</v>
      </c>
      <c r="J70">
        <f t="shared" si="13"/>
        <v>0</v>
      </c>
      <c r="K70">
        <f t="shared" si="9"/>
        <v>1.1787440424616258E-3</v>
      </c>
      <c r="L70">
        <f t="shared" si="10"/>
        <v>-5.1848084869760518</v>
      </c>
      <c r="M70">
        <f t="shared" si="11"/>
        <v>26.882239046618896</v>
      </c>
    </row>
    <row r="71" spans="1:13" x14ac:dyDescent="0.25">
      <c r="A71">
        <f t="shared" si="12"/>
        <v>947.94999999999732</v>
      </c>
      <c r="B71">
        <v>137</v>
      </c>
      <c r="C71">
        <f t="shared" si="6"/>
        <v>154.94176977856114</v>
      </c>
      <c r="D71">
        <f t="shared" si="7"/>
        <v>290.73423999084162</v>
      </c>
      <c r="E71">
        <f t="shared" si="8"/>
        <v>-17.941769778561138</v>
      </c>
      <c r="F71">
        <f t="shared" si="15"/>
        <v>3.3066114401402578E-9</v>
      </c>
      <c r="G71">
        <f t="shared" si="15"/>
        <v>1.6269879739385395E-3</v>
      </c>
      <c r="H71">
        <f t="shared" si="15"/>
        <v>0</v>
      </c>
      <c r="I71">
        <f t="shared" si="15"/>
        <v>0</v>
      </c>
      <c r="J71">
        <f t="shared" si="13"/>
        <v>0</v>
      </c>
      <c r="K71">
        <f t="shared" si="9"/>
        <v>1.6269912805499797E-3</v>
      </c>
      <c r="L71">
        <f t="shared" si="10"/>
        <v>-17.943396769841687</v>
      </c>
      <c r="M71">
        <f t="shared" si="11"/>
        <v>321.96548763996509</v>
      </c>
    </row>
    <row r="72" spans="1:13" x14ac:dyDescent="0.25">
      <c r="A72">
        <f t="shared" si="12"/>
        <v>947.99999999999727</v>
      </c>
      <c r="B72">
        <v>168</v>
      </c>
      <c r="C72">
        <f t="shared" si="6"/>
        <v>154.69990981418778</v>
      </c>
      <c r="D72">
        <f t="shared" si="7"/>
        <v>290.68423999084166</v>
      </c>
      <c r="E72">
        <f t="shared" si="8"/>
        <v>13.300090185812223</v>
      </c>
      <c r="F72">
        <f t="shared" ref="F72:I91" si="16">F$5*EXP(-(($D72-F$6)^2)/(2*F$7^2))</f>
        <v>5.2194429029083877E-9</v>
      </c>
      <c r="G72">
        <f t="shared" si="16"/>
        <v>2.2367385018196321E-3</v>
      </c>
      <c r="H72">
        <f t="shared" si="16"/>
        <v>0</v>
      </c>
      <c r="I72">
        <f t="shared" si="16"/>
        <v>0</v>
      </c>
      <c r="J72">
        <f t="shared" si="13"/>
        <v>0</v>
      </c>
      <c r="K72">
        <f t="shared" si="9"/>
        <v>2.2367437212625352E-3</v>
      </c>
      <c r="L72">
        <f t="shared" si="10"/>
        <v>13.297853442090961</v>
      </c>
      <c r="M72">
        <f t="shared" si="11"/>
        <v>176.83290616733044</v>
      </c>
    </row>
    <row r="73" spans="1:13" x14ac:dyDescent="0.25">
      <c r="A73">
        <f t="shared" si="12"/>
        <v>948.04999999999723</v>
      </c>
      <c r="B73">
        <v>152</v>
      </c>
      <c r="C73">
        <f t="shared" si="6"/>
        <v>154.45804984981532</v>
      </c>
      <c r="D73">
        <f t="shared" si="7"/>
        <v>290.63423999084171</v>
      </c>
      <c r="E73">
        <f t="shared" si="8"/>
        <v>-2.4580498498153247</v>
      </c>
      <c r="F73">
        <f t="shared" si="16"/>
        <v>8.2059791290879278E-9</v>
      </c>
      <c r="G73">
        <f t="shared" si="16"/>
        <v>3.0627486284887668E-3</v>
      </c>
      <c r="H73">
        <f t="shared" si="16"/>
        <v>0</v>
      </c>
      <c r="I73">
        <f t="shared" si="16"/>
        <v>0</v>
      </c>
      <c r="J73">
        <f t="shared" si="13"/>
        <v>0</v>
      </c>
      <c r="K73">
        <f t="shared" si="9"/>
        <v>3.0627568344678961E-3</v>
      </c>
      <c r="L73">
        <f t="shared" si="10"/>
        <v>-2.4611126066497926</v>
      </c>
      <c r="M73">
        <f t="shared" si="11"/>
        <v>6.0570752626105371</v>
      </c>
    </row>
    <row r="74" spans="1:13" x14ac:dyDescent="0.25">
      <c r="A74">
        <f t="shared" si="12"/>
        <v>948.09999999999718</v>
      </c>
      <c r="B74">
        <v>159</v>
      </c>
      <c r="C74">
        <f t="shared" si="6"/>
        <v>154.21618988544196</v>
      </c>
      <c r="D74">
        <f t="shared" si="7"/>
        <v>290.58423999084175</v>
      </c>
      <c r="E74">
        <f t="shared" si="8"/>
        <v>4.7838101145580367</v>
      </c>
      <c r="F74">
        <f t="shared" si="16"/>
        <v>1.2849964709528159E-8</v>
      </c>
      <c r="G74">
        <f t="shared" si="16"/>
        <v>4.1770797260326136E-3</v>
      </c>
      <c r="H74">
        <f t="shared" si="16"/>
        <v>0</v>
      </c>
      <c r="I74">
        <f t="shared" si="16"/>
        <v>0</v>
      </c>
      <c r="J74">
        <f t="shared" si="13"/>
        <v>0</v>
      </c>
      <c r="K74">
        <f t="shared" si="9"/>
        <v>4.1770925759973231E-3</v>
      </c>
      <c r="L74">
        <f t="shared" si="10"/>
        <v>4.7796330219820398</v>
      </c>
      <c r="M74">
        <f t="shared" si="11"/>
        <v>22.844891824821165</v>
      </c>
    </row>
    <row r="75" spans="1:13" x14ac:dyDescent="0.25">
      <c r="A75">
        <f t="shared" si="12"/>
        <v>948.14999999999714</v>
      </c>
      <c r="B75">
        <v>163</v>
      </c>
      <c r="C75">
        <f t="shared" si="6"/>
        <v>153.97432992106951</v>
      </c>
      <c r="D75">
        <f t="shared" si="7"/>
        <v>290.5342399908418</v>
      </c>
      <c r="E75">
        <f t="shared" si="8"/>
        <v>9.0256700789304887</v>
      </c>
      <c r="F75">
        <f t="shared" si="16"/>
        <v>2.0041892656141639E-8</v>
      </c>
      <c r="G75">
        <f t="shared" si="16"/>
        <v>5.674132132214558E-3</v>
      </c>
      <c r="H75">
        <f t="shared" si="16"/>
        <v>0</v>
      </c>
      <c r="I75">
        <f t="shared" si="16"/>
        <v>0</v>
      </c>
      <c r="J75">
        <f t="shared" si="13"/>
        <v>0</v>
      </c>
      <c r="K75">
        <f t="shared" si="9"/>
        <v>5.6741521741072139E-3</v>
      </c>
      <c r="L75">
        <f t="shared" si="10"/>
        <v>9.0199959267563816</v>
      </c>
      <c r="M75">
        <f t="shared" si="11"/>
        <v>81.360326518701712</v>
      </c>
    </row>
    <row r="76" spans="1:13" x14ac:dyDescent="0.25">
      <c r="A76">
        <f t="shared" si="12"/>
        <v>948.19999999999709</v>
      </c>
      <c r="B76">
        <v>158</v>
      </c>
      <c r="C76">
        <f t="shared" si="6"/>
        <v>153.73246995669615</v>
      </c>
      <c r="D76">
        <f t="shared" si="7"/>
        <v>290.48423999084184</v>
      </c>
      <c r="E76">
        <f t="shared" si="8"/>
        <v>4.2675300433038501</v>
      </c>
      <c r="F76">
        <f t="shared" si="16"/>
        <v>3.1134421341399724E-8</v>
      </c>
      <c r="G76">
        <f t="shared" si="16"/>
        <v>7.6769974289177421E-3</v>
      </c>
      <c r="H76">
        <f t="shared" si="16"/>
        <v>0</v>
      </c>
      <c r="I76">
        <f t="shared" si="16"/>
        <v>0</v>
      </c>
      <c r="J76">
        <f t="shared" ref="J76:J139" si="17">J$5*EXP(-(($D76-J$6)^2)/(2*J$7^2))</f>
        <v>0</v>
      </c>
      <c r="K76">
        <f t="shared" si="9"/>
        <v>7.6770285633390835E-3</v>
      </c>
      <c r="L76">
        <f t="shared" ref="L76:L139" si="18">E76-K76</f>
        <v>4.2598530147405107</v>
      </c>
      <c r="M76">
        <f t="shared" si="11"/>
        <v>18.146347707193819</v>
      </c>
    </row>
    <row r="77" spans="1:13" x14ac:dyDescent="0.25">
      <c r="A77">
        <f t="shared" si="12"/>
        <v>948.24999999999704</v>
      </c>
      <c r="B77">
        <v>140</v>
      </c>
      <c r="C77">
        <f t="shared" ref="C77:C140" si="19">$P$12*A77+$Q$12</f>
        <v>153.4906099923237</v>
      </c>
      <c r="D77">
        <f t="shared" ref="D77:D140" si="20">1253.6-A77-$N$5</f>
        <v>290.43423999084189</v>
      </c>
      <c r="E77">
        <f t="shared" ref="E77:E140" si="21">B77-C77</f>
        <v>-13.490609992323698</v>
      </c>
      <c r="F77">
        <f t="shared" si="16"/>
        <v>4.817349271038385E-8</v>
      </c>
      <c r="G77">
        <f t="shared" si="16"/>
        <v>1.0345431639413361E-2</v>
      </c>
      <c r="H77">
        <f t="shared" si="16"/>
        <v>0</v>
      </c>
      <c r="I77">
        <f t="shared" si="16"/>
        <v>0</v>
      </c>
      <c r="J77">
        <f t="shared" si="17"/>
        <v>0</v>
      </c>
      <c r="K77">
        <f t="shared" ref="K77:K140" si="22">F77+G77+H77+I77+J77</f>
        <v>1.0345479812906072E-2</v>
      </c>
      <c r="L77">
        <f t="shared" si="18"/>
        <v>-13.500955472136605</v>
      </c>
      <c r="M77">
        <f t="shared" ref="M77:M140" si="23">(L77)^2</f>
        <v>182.27579866061532</v>
      </c>
    </row>
    <row r="78" spans="1:13" x14ac:dyDescent="0.25">
      <c r="A78">
        <f t="shared" ref="A78:A141" si="24">A77+$B$7</f>
        <v>948.299999999997</v>
      </c>
      <c r="B78">
        <v>151</v>
      </c>
      <c r="C78">
        <f t="shared" si="19"/>
        <v>153.24875002795034</v>
      </c>
      <c r="D78">
        <f t="shared" si="20"/>
        <v>290.38423999084193</v>
      </c>
      <c r="E78">
        <f t="shared" si="21"/>
        <v>-2.2487500279503365</v>
      </c>
      <c r="F78">
        <f t="shared" si="16"/>
        <v>7.4240474929250552E-8</v>
      </c>
      <c r="G78">
        <f t="shared" si="16"/>
        <v>1.3885806383391142E-2</v>
      </c>
      <c r="H78">
        <f t="shared" si="16"/>
        <v>0</v>
      </c>
      <c r="I78">
        <f t="shared" si="16"/>
        <v>0</v>
      </c>
      <c r="J78">
        <f t="shared" si="17"/>
        <v>0</v>
      </c>
      <c r="K78">
        <f t="shared" si="22"/>
        <v>1.3885880623866071E-2</v>
      </c>
      <c r="L78">
        <f t="shared" si="18"/>
        <v>-2.2626359085742025</v>
      </c>
      <c r="M78">
        <f t="shared" si="23"/>
        <v>5.1195212547694071</v>
      </c>
    </row>
    <row r="79" spans="1:13" x14ac:dyDescent="0.25">
      <c r="A79">
        <f t="shared" si="24"/>
        <v>948.34999999999695</v>
      </c>
      <c r="B79">
        <v>155</v>
      </c>
      <c r="C79">
        <f t="shared" si="19"/>
        <v>153.00689006357788</v>
      </c>
      <c r="D79">
        <f t="shared" si="20"/>
        <v>290.33423999084198</v>
      </c>
      <c r="E79">
        <f t="shared" si="21"/>
        <v>1.9931099364221154</v>
      </c>
      <c r="F79">
        <f t="shared" si="16"/>
        <v>1.1395637294202407E-7</v>
      </c>
      <c r="G79">
        <f t="shared" si="16"/>
        <v>1.8563457383106229E-2</v>
      </c>
      <c r="H79">
        <f t="shared" si="16"/>
        <v>0</v>
      </c>
      <c r="I79">
        <f t="shared" si="16"/>
        <v>0</v>
      </c>
      <c r="J79">
        <f t="shared" si="17"/>
        <v>0</v>
      </c>
      <c r="K79">
        <f t="shared" si="22"/>
        <v>1.8563571339479171E-2</v>
      </c>
      <c r="L79">
        <f t="shared" si="18"/>
        <v>1.9745463650826363</v>
      </c>
      <c r="M79">
        <f t="shared" si="23"/>
        <v>3.8988333478610513</v>
      </c>
    </row>
    <row r="80" spans="1:13" x14ac:dyDescent="0.25">
      <c r="A80">
        <f t="shared" si="24"/>
        <v>948.39999999999691</v>
      </c>
      <c r="B80">
        <v>153</v>
      </c>
      <c r="C80">
        <f t="shared" si="19"/>
        <v>152.76503009920543</v>
      </c>
      <c r="D80">
        <f t="shared" si="20"/>
        <v>290.28423999084202</v>
      </c>
      <c r="E80">
        <f t="shared" si="21"/>
        <v>0.23496990079456737</v>
      </c>
      <c r="F80">
        <f t="shared" si="16"/>
        <v>1.7422150623917999E-7</v>
      </c>
      <c r="G80">
        <f t="shared" si="16"/>
        <v>2.4717918457318105E-2</v>
      </c>
      <c r="H80">
        <f t="shared" si="16"/>
        <v>0</v>
      </c>
      <c r="I80">
        <f t="shared" si="16"/>
        <v>0</v>
      </c>
      <c r="J80">
        <f t="shared" si="17"/>
        <v>0</v>
      </c>
      <c r="K80">
        <f t="shared" si="22"/>
        <v>2.4718092678824344E-2</v>
      </c>
      <c r="L80">
        <f t="shared" si="18"/>
        <v>0.21025180811574301</v>
      </c>
      <c r="M80">
        <f t="shared" si="23"/>
        <v>4.4205822815939218E-2</v>
      </c>
    </row>
    <row r="81" spans="1:13" x14ac:dyDescent="0.25">
      <c r="A81">
        <f t="shared" si="24"/>
        <v>948.44999999999686</v>
      </c>
      <c r="B81">
        <v>159</v>
      </c>
      <c r="C81">
        <f t="shared" si="19"/>
        <v>152.52317013483207</v>
      </c>
      <c r="D81">
        <f t="shared" si="20"/>
        <v>290.23423999084207</v>
      </c>
      <c r="E81">
        <f t="shared" si="21"/>
        <v>6.4768298651679288</v>
      </c>
      <c r="F81">
        <f t="shared" si="16"/>
        <v>2.6529568133940179E-7</v>
      </c>
      <c r="G81">
        <f t="shared" si="16"/>
        <v>3.2781603639107731E-2</v>
      </c>
      <c r="H81">
        <f t="shared" si="16"/>
        <v>0</v>
      </c>
      <c r="I81">
        <f t="shared" si="16"/>
        <v>0</v>
      </c>
      <c r="J81">
        <f t="shared" si="17"/>
        <v>0</v>
      </c>
      <c r="K81">
        <f t="shared" si="22"/>
        <v>3.2781868934789071E-2</v>
      </c>
      <c r="L81">
        <f t="shared" si="18"/>
        <v>6.4440479962331398</v>
      </c>
      <c r="M81">
        <f t="shared" si="23"/>
        <v>41.525754577756345</v>
      </c>
    </row>
    <row r="82" spans="1:13" x14ac:dyDescent="0.25">
      <c r="A82">
        <f t="shared" si="24"/>
        <v>948.49999999999682</v>
      </c>
      <c r="B82">
        <v>156</v>
      </c>
      <c r="C82">
        <f t="shared" si="19"/>
        <v>152.28131017045962</v>
      </c>
      <c r="D82">
        <f t="shared" si="20"/>
        <v>290.18423999084212</v>
      </c>
      <c r="E82">
        <f t="shared" si="21"/>
        <v>3.7186898295403807</v>
      </c>
      <c r="F82">
        <f t="shared" si="16"/>
        <v>4.0236840028031051E-7</v>
      </c>
      <c r="G82">
        <f t="shared" si="16"/>
        <v>4.3302579191330078E-2</v>
      </c>
      <c r="H82">
        <f t="shared" si="16"/>
        <v>0</v>
      </c>
      <c r="I82">
        <f t="shared" si="16"/>
        <v>0</v>
      </c>
      <c r="J82">
        <f t="shared" si="17"/>
        <v>0</v>
      </c>
      <c r="K82">
        <f t="shared" si="22"/>
        <v>4.3302981559730357E-2</v>
      </c>
      <c r="L82">
        <f t="shared" si="18"/>
        <v>3.6753868479806502</v>
      </c>
      <c r="M82">
        <f t="shared" si="23"/>
        <v>13.508468482309139</v>
      </c>
    </row>
    <row r="83" spans="1:13" x14ac:dyDescent="0.25">
      <c r="A83">
        <f t="shared" si="24"/>
        <v>948.54999999999677</v>
      </c>
      <c r="B83">
        <v>161</v>
      </c>
      <c r="C83">
        <f t="shared" si="19"/>
        <v>152.03945020608626</v>
      </c>
      <c r="D83">
        <f t="shared" si="20"/>
        <v>290.13423999084216</v>
      </c>
      <c r="E83">
        <f t="shared" si="21"/>
        <v>8.9605497939137422</v>
      </c>
      <c r="F83">
        <f t="shared" si="16"/>
        <v>6.0783096721412604E-7</v>
      </c>
      <c r="G83">
        <f t="shared" si="16"/>
        <v>5.6972149356682787E-2</v>
      </c>
      <c r="H83">
        <f t="shared" si="16"/>
        <v>0</v>
      </c>
      <c r="I83">
        <f t="shared" si="16"/>
        <v>0</v>
      </c>
      <c r="J83">
        <f t="shared" si="17"/>
        <v>0</v>
      </c>
      <c r="K83">
        <f t="shared" si="22"/>
        <v>5.6972757187649999E-2</v>
      </c>
      <c r="L83">
        <f t="shared" si="18"/>
        <v>8.9035770367260927</v>
      </c>
      <c r="M83">
        <f t="shared" si="23"/>
        <v>79.273684048916195</v>
      </c>
    </row>
    <row r="84" spans="1:13" x14ac:dyDescent="0.25">
      <c r="A84">
        <f t="shared" si="24"/>
        <v>948.59999999999673</v>
      </c>
      <c r="B84">
        <v>155</v>
      </c>
      <c r="C84">
        <f t="shared" si="19"/>
        <v>151.79759024171381</v>
      </c>
      <c r="D84">
        <f t="shared" si="20"/>
        <v>290.08423999084221</v>
      </c>
      <c r="E84">
        <f t="shared" si="21"/>
        <v>3.2024097582861941</v>
      </c>
      <c r="F84">
        <f t="shared" si="16"/>
        <v>9.1454914531502623E-7</v>
      </c>
      <c r="G84">
        <f t="shared" si="16"/>
        <v>7.4658062246101276E-2</v>
      </c>
      <c r="H84">
        <f t="shared" si="16"/>
        <v>0</v>
      </c>
      <c r="I84">
        <f t="shared" si="16"/>
        <v>0</v>
      </c>
      <c r="J84">
        <f t="shared" si="17"/>
        <v>0</v>
      </c>
      <c r="K84">
        <f t="shared" si="22"/>
        <v>7.4658976795246593E-2</v>
      </c>
      <c r="L84">
        <f t="shared" si="18"/>
        <v>3.1277507814909473</v>
      </c>
      <c r="M84">
        <f t="shared" si="23"/>
        <v>9.7828249511172309</v>
      </c>
    </row>
    <row r="85" spans="1:13" x14ac:dyDescent="0.25">
      <c r="A85">
        <f t="shared" si="24"/>
        <v>948.64999999999668</v>
      </c>
      <c r="B85">
        <v>165</v>
      </c>
      <c r="C85">
        <f t="shared" si="19"/>
        <v>151.55573027734044</v>
      </c>
      <c r="D85">
        <f t="shared" si="20"/>
        <v>290.03423999084225</v>
      </c>
      <c r="E85">
        <f t="shared" si="21"/>
        <v>13.444269722659556</v>
      </c>
      <c r="F85">
        <f t="shared" si="16"/>
        <v>1.3705552386784951E-6</v>
      </c>
      <c r="G85">
        <f t="shared" si="16"/>
        <v>9.744422209434439E-2</v>
      </c>
      <c r="H85">
        <f t="shared" si="16"/>
        <v>0</v>
      </c>
      <c r="I85">
        <f t="shared" si="16"/>
        <v>0</v>
      </c>
      <c r="J85">
        <f t="shared" si="17"/>
        <v>0</v>
      </c>
      <c r="K85">
        <f t="shared" si="22"/>
        <v>9.7445592649583065E-2</v>
      </c>
      <c r="L85">
        <f t="shared" si="18"/>
        <v>13.346824130009972</v>
      </c>
      <c r="M85">
        <f t="shared" si="23"/>
        <v>178.13771435741646</v>
      </c>
    </row>
    <row r="86" spans="1:13" x14ac:dyDescent="0.25">
      <c r="A86">
        <f t="shared" si="24"/>
        <v>948.69999999999663</v>
      </c>
      <c r="B86">
        <v>171</v>
      </c>
      <c r="C86">
        <f t="shared" si="19"/>
        <v>151.31387031296799</v>
      </c>
      <c r="D86">
        <f t="shared" si="20"/>
        <v>289.9842399908423</v>
      </c>
      <c r="E86">
        <f t="shared" si="21"/>
        <v>19.686129687032007</v>
      </c>
      <c r="F86">
        <f t="shared" si="16"/>
        <v>2.0457441108807879E-6</v>
      </c>
      <c r="G86">
        <f t="shared" si="16"/>
        <v>0.12667786702110923</v>
      </c>
      <c r="H86">
        <f t="shared" si="16"/>
        <v>0</v>
      </c>
      <c r="I86">
        <f t="shared" si="16"/>
        <v>0</v>
      </c>
      <c r="J86">
        <f t="shared" si="17"/>
        <v>0</v>
      </c>
      <c r="K86">
        <f t="shared" si="22"/>
        <v>0.12667991276522012</v>
      </c>
      <c r="L86">
        <f t="shared" si="18"/>
        <v>19.559449774266788</v>
      </c>
      <c r="M86">
        <f t="shared" si="23"/>
        <v>382.57207547206514</v>
      </c>
    </row>
    <row r="87" spans="1:13" x14ac:dyDescent="0.25">
      <c r="A87">
        <f t="shared" si="24"/>
        <v>948.74999999999659</v>
      </c>
      <c r="B87">
        <v>150</v>
      </c>
      <c r="C87">
        <f t="shared" si="19"/>
        <v>151.07201034859463</v>
      </c>
      <c r="D87">
        <f t="shared" si="20"/>
        <v>289.93423999084234</v>
      </c>
      <c r="E87">
        <f t="shared" si="21"/>
        <v>-1.0720103485946311</v>
      </c>
      <c r="F87">
        <f t="shared" si="16"/>
        <v>3.0413846184160047E-6</v>
      </c>
      <c r="G87">
        <f t="shared" si="16"/>
        <v>0.1640252322372989</v>
      </c>
      <c r="H87">
        <f t="shared" si="16"/>
        <v>0</v>
      </c>
      <c r="I87">
        <f t="shared" si="16"/>
        <v>0</v>
      </c>
      <c r="J87">
        <f t="shared" si="17"/>
        <v>0</v>
      </c>
      <c r="K87">
        <f t="shared" si="22"/>
        <v>0.16402827362191733</v>
      </c>
      <c r="L87">
        <f t="shared" si="18"/>
        <v>-1.2360386222165485</v>
      </c>
      <c r="M87">
        <f t="shared" si="23"/>
        <v>1.5277914756109834</v>
      </c>
    </row>
    <row r="88" spans="1:13" x14ac:dyDescent="0.25">
      <c r="A88">
        <f t="shared" si="24"/>
        <v>948.79999999999654</v>
      </c>
      <c r="B88">
        <v>147</v>
      </c>
      <c r="C88">
        <f t="shared" si="19"/>
        <v>150.83015038422218</v>
      </c>
      <c r="D88">
        <f t="shared" si="20"/>
        <v>289.88423999084239</v>
      </c>
      <c r="E88">
        <f t="shared" si="21"/>
        <v>-3.8301503842221791</v>
      </c>
      <c r="F88">
        <f t="shared" si="16"/>
        <v>4.5035672332109421E-6</v>
      </c>
      <c r="G88">
        <f t="shared" si="16"/>
        <v>0.21153676105609209</v>
      </c>
      <c r="H88">
        <f t="shared" si="16"/>
        <v>0</v>
      </c>
      <c r="I88">
        <f t="shared" si="16"/>
        <v>0</v>
      </c>
      <c r="J88">
        <f t="shared" si="17"/>
        <v>0</v>
      </c>
      <c r="K88">
        <f t="shared" si="22"/>
        <v>0.21154126462332531</v>
      </c>
      <c r="L88">
        <f t="shared" si="18"/>
        <v>-4.0416916488455046</v>
      </c>
      <c r="M88">
        <f t="shared" si="23"/>
        <v>16.335271384347493</v>
      </c>
    </row>
    <row r="89" spans="1:13" x14ac:dyDescent="0.25">
      <c r="A89">
        <f t="shared" si="24"/>
        <v>948.8499999999965</v>
      </c>
      <c r="B89">
        <v>165</v>
      </c>
      <c r="C89">
        <f t="shared" si="19"/>
        <v>150.58829041984882</v>
      </c>
      <c r="D89">
        <f t="shared" si="20"/>
        <v>289.83423999084243</v>
      </c>
      <c r="E89">
        <f t="shared" si="21"/>
        <v>14.411709580151182</v>
      </c>
      <c r="F89">
        <f t="shared" si="16"/>
        <v>6.6421277768866337E-6</v>
      </c>
      <c r="G89">
        <f t="shared" si="16"/>
        <v>0.27172294273099867</v>
      </c>
      <c r="H89">
        <f t="shared" si="16"/>
        <v>0</v>
      </c>
      <c r="I89">
        <f t="shared" si="16"/>
        <v>0</v>
      </c>
      <c r="J89">
        <f t="shared" si="17"/>
        <v>0</v>
      </c>
      <c r="K89">
        <f t="shared" si="22"/>
        <v>0.27172958485877557</v>
      </c>
      <c r="L89">
        <f t="shared" si="18"/>
        <v>14.139979995292407</v>
      </c>
      <c r="M89">
        <f t="shared" si="23"/>
        <v>199.93903426726945</v>
      </c>
    </row>
    <row r="90" spans="1:13" x14ac:dyDescent="0.25">
      <c r="A90">
        <f t="shared" si="24"/>
        <v>948.89999999999645</v>
      </c>
      <c r="B90">
        <v>180</v>
      </c>
      <c r="C90">
        <f t="shared" si="19"/>
        <v>150.34643045547637</v>
      </c>
      <c r="D90">
        <f t="shared" si="20"/>
        <v>289.78423999084248</v>
      </c>
      <c r="E90">
        <f t="shared" si="21"/>
        <v>29.653569544523634</v>
      </c>
      <c r="F90">
        <f t="shared" si="16"/>
        <v>9.7571520145856099E-6</v>
      </c>
      <c r="G90">
        <f t="shared" si="16"/>
        <v>0.34764183859922837</v>
      </c>
      <c r="H90">
        <f t="shared" si="16"/>
        <v>0</v>
      </c>
      <c r="I90">
        <f t="shared" si="16"/>
        <v>0</v>
      </c>
      <c r="J90">
        <f t="shared" si="17"/>
        <v>0</v>
      </c>
      <c r="K90">
        <f t="shared" si="22"/>
        <v>0.34765159575124294</v>
      </c>
      <c r="L90">
        <f t="shared" si="18"/>
        <v>29.30591794877239</v>
      </c>
      <c r="M90">
        <f t="shared" si="23"/>
        <v>858.83682682017968</v>
      </c>
    </row>
    <row r="91" spans="1:13" x14ac:dyDescent="0.25">
      <c r="A91">
        <f t="shared" si="24"/>
        <v>948.94999999999641</v>
      </c>
      <c r="B91">
        <v>157</v>
      </c>
      <c r="C91">
        <f t="shared" si="19"/>
        <v>150.104570491103</v>
      </c>
      <c r="D91">
        <f t="shared" si="20"/>
        <v>289.73423999084253</v>
      </c>
      <c r="E91">
        <f t="shared" si="21"/>
        <v>6.8954295088969957</v>
      </c>
      <c r="F91">
        <f t="shared" si="16"/>
        <v>1.4275922657597642E-5</v>
      </c>
      <c r="G91">
        <f t="shared" si="16"/>
        <v>0.44299929683529815</v>
      </c>
      <c r="H91">
        <f t="shared" si="16"/>
        <v>0</v>
      </c>
      <c r="I91">
        <f t="shared" si="16"/>
        <v>0</v>
      </c>
      <c r="J91">
        <f t="shared" si="17"/>
        <v>0</v>
      </c>
      <c r="K91">
        <f t="shared" si="22"/>
        <v>0.44301357275795578</v>
      </c>
      <c r="L91">
        <f t="shared" si="18"/>
        <v>6.4524159361390403</v>
      </c>
      <c r="M91">
        <f t="shared" si="23"/>
        <v>41.633671412941048</v>
      </c>
    </row>
    <row r="92" spans="1:13" x14ac:dyDescent="0.25">
      <c r="A92">
        <f t="shared" si="24"/>
        <v>948.99999999999636</v>
      </c>
      <c r="B92">
        <v>184</v>
      </c>
      <c r="C92">
        <f t="shared" si="19"/>
        <v>149.86271052673055</v>
      </c>
      <c r="D92">
        <f t="shared" si="20"/>
        <v>289.68423999084257</v>
      </c>
      <c r="E92">
        <f t="shared" si="21"/>
        <v>34.137289473269448</v>
      </c>
      <c r="F92">
        <f t="shared" ref="F92:I111" si="25">F$5*EXP(-(($D92-F$6)^2)/(2*F$7^2))</f>
        <v>2.0804178504900005E-5</v>
      </c>
      <c r="G92">
        <f t="shared" si="25"/>
        <v>0.56226274109975194</v>
      </c>
      <c r="H92">
        <f t="shared" si="25"/>
        <v>0</v>
      </c>
      <c r="I92">
        <f t="shared" si="25"/>
        <v>0</v>
      </c>
      <c r="J92">
        <f t="shared" si="17"/>
        <v>0</v>
      </c>
      <c r="K92">
        <f t="shared" si="22"/>
        <v>0.56228354527825686</v>
      </c>
      <c r="L92">
        <f t="shared" si="18"/>
        <v>33.575005927991192</v>
      </c>
      <c r="M92">
        <f t="shared" si="23"/>
        <v>1127.2810230646437</v>
      </c>
    </row>
    <row r="93" spans="1:13" x14ac:dyDescent="0.25">
      <c r="A93">
        <f t="shared" si="24"/>
        <v>949.04999999999632</v>
      </c>
      <c r="B93">
        <v>138</v>
      </c>
      <c r="C93">
        <f t="shared" si="19"/>
        <v>149.62085056235719</v>
      </c>
      <c r="D93">
        <f t="shared" si="20"/>
        <v>289.63423999084262</v>
      </c>
      <c r="E93">
        <f t="shared" si="21"/>
        <v>-11.620850562357191</v>
      </c>
      <c r="F93">
        <f t="shared" si="25"/>
        <v>3.0196890658305761E-5</v>
      </c>
      <c r="G93">
        <f t="shared" si="25"/>
        <v>0.71078923876686784</v>
      </c>
      <c r="H93">
        <f t="shared" si="25"/>
        <v>0</v>
      </c>
      <c r="I93">
        <f t="shared" si="25"/>
        <v>0</v>
      </c>
      <c r="J93">
        <f t="shared" si="17"/>
        <v>0</v>
      </c>
      <c r="K93">
        <f t="shared" si="22"/>
        <v>0.71081943565752614</v>
      </c>
      <c r="L93">
        <f t="shared" si="18"/>
        <v>-12.331669998014718</v>
      </c>
      <c r="M93">
        <f t="shared" si="23"/>
        <v>152.07008493993632</v>
      </c>
    </row>
    <row r="94" spans="1:13" x14ac:dyDescent="0.25">
      <c r="A94">
        <f t="shared" si="24"/>
        <v>949.09999999999627</v>
      </c>
      <c r="B94">
        <v>186</v>
      </c>
      <c r="C94">
        <f t="shared" si="19"/>
        <v>149.37899059798474</v>
      </c>
      <c r="D94">
        <f t="shared" si="20"/>
        <v>289.58423999084266</v>
      </c>
      <c r="E94">
        <f t="shared" si="21"/>
        <v>36.621009402015261</v>
      </c>
      <c r="F94">
        <f t="shared" si="25"/>
        <v>4.3655518553121891E-5</v>
      </c>
      <c r="G94">
        <f t="shared" si="25"/>
        <v>0.8949682993659609</v>
      </c>
      <c r="H94">
        <f t="shared" si="25"/>
        <v>0</v>
      </c>
      <c r="I94">
        <f t="shared" si="25"/>
        <v>0</v>
      </c>
      <c r="J94">
        <f t="shared" si="17"/>
        <v>0</v>
      </c>
      <c r="K94">
        <f t="shared" si="22"/>
        <v>0.89501195488451402</v>
      </c>
      <c r="L94">
        <f t="shared" si="18"/>
        <v>35.725997447130744</v>
      </c>
      <c r="M94">
        <f t="shared" si="23"/>
        <v>1276.3468935923925</v>
      </c>
    </row>
    <row r="95" spans="1:13" x14ac:dyDescent="0.25">
      <c r="A95">
        <f t="shared" si="24"/>
        <v>949.14999999999623</v>
      </c>
      <c r="B95">
        <v>175</v>
      </c>
      <c r="C95">
        <f t="shared" si="19"/>
        <v>149.13713063361229</v>
      </c>
      <c r="D95">
        <f t="shared" si="20"/>
        <v>289.53423999084271</v>
      </c>
      <c r="E95">
        <f t="shared" si="21"/>
        <v>25.862869366387713</v>
      </c>
      <c r="F95">
        <f t="shared" si="25"/>
        <v>6.2861008751896092E-5</v>
      </c>
      <c r="G95">
        <f t="shared" si="25"/>
        <v>1.1223795128732561</v>
      </c>
      <c r="H95">
        <f t="shared" si="25"/>
        <v>0</v>
      </c>
      <c r="I95">
        <f t="shared" si="25"/>
        <v>0</v>
      </c>
      <c r="J95">
        <f t="shared" si="17"/>
        <v>0</v>
      </c>
      <c r="K95">
        <f t="shared" si="22"/>
        <v>1.122442373882008</v>
      </c>
      <c r="L95">
        <f t="shared" si="18"/>
        <v>24.740426992505704</v>
      </c>
      <c r="M95">
        <f t="shared" si="23"/>
        <v>612.08872777150486</v>
      </c>
    </row>
    <row r="96" spans="1:13" x14ac:dyDescent="0.25">
      <c r="A96">
        <f t="shared" si="24"/>
        <v>949.19999999999618</v>
      </c>
      <c r="B96">
        <v>178</v>
      </c>
      <c r="C96">
        <f t="shared" si="19"/>
        <v>148.89527066923893</v>
      </c>
      <c r="D96">
        <f t="shared" si="20"/>
        <v>289.48423999084275</v>
      </c>
      <c r="E96">
        <f t="shared" si="21"/>
        <v>29.104729330761074</v>
      </c>
      <c r="F96">
        <f t="shared" si="25"/>
        <v>9.0154790943747974E-5</v>
      </c>
      <c r="G96">
        <f t="shared" si="25"/>
        <v>1.4019647010322676</v>
      </c>
      <c r="H96">
        <f t="shared" si="25"/>
        <v>0</v>
      </c>
      <c r="I96">
        <f t="shared" si="25"/>
        <v>0</v>
      </c>
      <c r="J96">
        <f t="shared" si="17"/>
        <v>0</v>
      </c>
      <c r="K96">
        <f t="shared" si="22"/>
        <v>1.4020548558232113</v>
      </c>
      <c r="L96">
        <f t="shared" si="18"/>
        <v>27.702674474937862</v>
      </c>
      <c r="M96">
        <f t="shared" si="23"/>
        <v>767.4381730643737</v>
      </c>
    </row>
    <row r="97" spans="1:13" x14ac:dyDescent="0.25">
      <c r="A97">
        <f t="shared" si="24"/>
        <v>949.24999999999613</v>
      </c>
      <c r="B97">
        <v>164</v>
      </c>
      <c r="C97">
        <f t="shared" si="19"/>
        <v>148.65341070486647</v>
      </c>
      <c r="D97">
        <f t="shared" si="20"/>
        <v>289.4342399908428</v>
      </c>
      <c r="E97">
        <f t="shared" si="21"/>
        <v>15.346589295133526</v>
      </c>
      <c r="F97">
        <f t="shared" si="25"/>
        <v>1.2878389180631645E-4</v>
      </c>
      <c r="G97">
        <f t="shared" si="25"/>
        <v>1.7442137151698336</v>
      </c>
      <c r="H97">
        <f t="shared" si="25"/>
        <v>0</v>
      </c>
      <c r="I97">
        <f t="shared" si="25"/>
        <v>0</v>
      </c>
      <c r="J97">
        <f t="shared" si="17"/>
        <v>0</v>
      </c>
      <c r="K97">
        <f t="shared" si="22"/>
        <v>1.7443424990616399</v>
      </c>
      <c r="L97">
        <f t="shared" si="18"/>
        <v>13.602246796071887</v>
      </c>
      <c r="M97">
        <f t="shared" si="23"/>
        <v>185.02111790124792</v>
      </c>
    </row>
    <row r="98" spans="1:13" x14ac:dyDescent="0.25">
      <c r="A98">
        <f t="shared" si="24"/>
        <v>949.29999999999609</v>
      </c>
      <c r="B98">
        <v>184</v>
      </c>
      <c r="C98">
        <f t="shared" si="19"/>
        <v>148.41155074049311</v>
      </c>
      <c r="D98">
        <f t="shared" si="20"/>
        <v>289.38423999084284</v>
      </c>
      <c r="E98">
        <f t="shared" si="21"/>
        <v>35.588449259506888</v>
      </c>
      <c r="F98">
        <f t="shared" si="25"/>
        <v>1.8323125222184479E-4</v>
      </c>
      <c r="G98">
        <f t="shared" si="25"/>
        <v>2.1613623657854166</v>
      </c>
      <c r="H98">
        <f t="shared" si="25"/>
        <v>0</v>
      </c>
      <c r="I98">
        <f t="shared" si="25"/>
        <v>0</v>
      </c>
      <c r="J98">
        <f t="shared" si="17"/>
        <v>0</v>
      </c>
      <c r="K98">
        <f t="shared" si="22"/>
        <v>2.1615455970376383</v>
      </c>
      <c r="L98">
        <f t="shared" si="18"/>
        <v>33.42690366246925</v>
      </c>
      <c r="M98">
        <f t="shared" si="23"/>
        <v>1117.3578884600001</v>
      </c>
    </row>
    <row r="99" spans="1:13" x14ac:dyDescent="0.25">
      <c r="A99">
        <f t="shared" si="24"/>
        <v>949.34999999999604</v>
      </c>
      <c r="B99">
        <v>161</v>
      </c>
      <c r="C99">
        <f t="shared" si="19"/>
        <v>148.16969077612066</v>
      </c>
      <c r="D99">
        <f t="shared" si="20"/>
        <v>289.33423999084289</v>
      </c>
      <c r="E99">
        <f t="shared" si="21"/>
        <v>12.83030922387934</v>
      </c>
      <c r="F99">
        <f t="shared" si="25"/>
        <v>2.596586674293735E-4</v>
      </c>
      <c r="G99">
        <f t="shared" si="25"/>
        <v>2.6676002107837582</v>
      </c>
      <c r="H99">
        <f t="shared" si="25"/>
        <v>0</v>
      </c>
      <c r="I99">
        <f t="shared" si="25"/>
        <v>0</v>
      </c>
      <c r="J99">
        <f t="shared" si="17"/>
        <v>0</v>
      </c>
      <c r="K99">
        <f t="shared" si="22"/>
        <v>2.6678598694511875</v>
      </c>
      <c r="L99">
        <f t="shared" si="18"/>
        <v>10.162449354428151</v>
      </c>
      <c r="M99">
        <f t="shared" si="23"/>
        <v>103.27537688131714</v>
      </c>
    </row>
    <row r="100" spans="1:13" x14ac:dyDescent="0.25">
      <c r="A100">
        <f t="shared" si="24"/>
        <v>949.399999999996</v>
      </c>
      <c r="B100">
        <v>180</v>
      </c>
      <c r="C100">
        <f t="shared" si="19"/>
        <v>147.9278308117473</v>
      </c>
      <c r="D100">
        <f t="shared" si="20"/>
        <v>289.28423999084293</v>
      </c>
      <c r="E100">
        <f t="shared" si="21"/>
        <v>32.072169188252701</v>
      </c>
      <c r="F100">
        <f t="shared" si="25"/>
        <v>3.6649779677375946E-4</v>
      </c>
      <c r="G100">
        <f t="shared" si="25"/>
        <v>3.2792850633205357</v>
      </c>
      <c r="H100">
        <f t="shared" si="25"/>
        <v>0</v>
      </c>
      <c r="I100">
        <f t="shared" si="25"/>
        <v>0</v>
      </c>
      <c r="J100">
        <f t="shared" si="17"/>
        <v>0</v>
      </c>
      <c r="K100">
        <f t="shared" si="22"/>
        <v>3.2796515611173094</v>
      </c>
      <c r="L100">
        <f t="shared" si="18"/>
        <v>28.792517627135393</v>
      </c>
      <c r="M100">
        <f t="shared" si="23"/>
        <v>829.00907130890232</v>
      </c>
    </row>
    <row r="101" spans="1:13" x14ac:dyDescent="0.25">
      <c r="A101">
        <f t="shared" si="24"/>
        <v>949.44999999999595</v>
      </c>
      <c r="B101">
        <v>176</v>
      </c>
      <c r="C101">
        <f t="shared" si="19"/>
        <v>147.68597084737485</v>
      </c>
      <c r="D101">
        <f t="shared" si="20"/>
        <v>289.23423999084298</v>
      </c>
      <c r="E101">
        <f t="shared" si="21"/>
        <v>28.314029152625153</v>
      </c>
      <c r="F101">
        <f t="shared" si="25"/>
        <v>5.1523479271044594E-4</v>
      </c>
      <c r="G101">
        <f t="shared" si="25"/>
        <v>4.0151601150116898</v>
      </c>
      <c r="H101">
        <f t="shared" si="25"/>
        <v>0</v>
      </c>
      <c r="I101">
        <f t="shared" si="25"/>
        <v>0</v>
      </c>
      <c r="J101">
        <f t="shared" si="17"/>
        <v>0</v>
      </c>
      <c r="K101">
        <f t="shared" si="22"/>
        <v>4.0156753498044004</v>
      </c>
      <c r="L101">
        <f t="shared" si="18"/>
        <v>24.298353802820753</v>
      </c>
      <c r="M101">
        <f t="shared" si="23"/>
        <v>590.40999752705375</v>
      </c>
    </row>
    <row r="102" spans="1:13" x14ac:dyDescent="0.25">
      <c r="A102">
        <f t="shared" si="24"/>
        <v>949.49999999999591</v>
      </c>
      <c r="B102">
        <v>146</v>
      </c>
      <c r="C102">
        <f t="shared" si="19"/>
        <v>147.44411088300149</v>
      </c>
      <c r="D102">
        <f t="shared" si="20"/>
        <v>289.18423999084303</v>
      </c>
      <c r="E102">
        <f t="shared" si="21"/>
        <v>-1.4441108830014855</v>
      </c>
      <c r="F102">
        <f t="shared" si="25"/>
        <v>7.2144672512622408E-4</v>
      </c>
      <c r="G102">
        <f t="shared" si="25"/>
        <v>4.8965685202841991</v>
      </c>
      <c r="H102">
        <f t="shared" si="25"/>
        <v>0</v>
      </c>
      <c r="I102">
        <f t="shared" si="25"/>
        <v>0</v>
      </c>
      <c r="J102">
        <f t="shared" si="17"/>
        <v>0</v>
      </c>
      <c r="K102">
        <f t="shared" si="22"/>
        <v>4.8972899670093257</v>
      </c>
      <c r="L102">
        <f t="shared" si="18"/>
        <v>-6.3414008500108112</v>
      </c>
      <c r="M102">
        <f t="shared" si="23"/>
        <v>40.213364740517839</v>
      </c>
    </row>
    <row r="103" spans="1:13" x14ac:dyDescent="0.25">
      <c r="A103">
        <f t="shared" si="24"/>
        <v>949.54999999999586</v>
      </c>
      <c r="B103">
        <v>181</v>
      </c>
      <c r="C103">
        <f t="shared" si="19"/>
        <v>147.20225091862903</v>
      </c>
      <c r="D103">
        <f t="shared" si="20"/>
        <v>289.13423999084307</v>
      </c>
      <c r="E103">
        <f t="shared" si="21"/>
        <v>33.797749081370966</v>
      </c>
      <c r="F103">
        <f t="shared" si="25"/>
        <v>1.0061636428293688E-3</v>
      </c>
      <c r="G103">
        <f t="shared" si="25"/>
        <v>5.947659174701406</v>
      </c>
      <c r="H103">
        <f t="shared" si="25"/>
        <v>0</v>
      </c>
      <c r="I103">
        <f t="shared" si="25"/>
        <v>0</v>
      </c>
      <c r="J103">
        <f t="shared" si="17"/>
        <v>0</v>
      </c>
      <c r="K103">
        <f t="shared" si="22"/>
        <v>5.9486653383442354</v>
      </c>
      <c r="L103">
        <f t="shared" si="18"/>
        <v>27.849083743026732</v>
      </c>
      <c r="M103">
        <f t="shared" si="23"/>
        <v>775.5714653261158</v>
      </c>
    </row>
    <row r="104" spans="1:13" x14ac:dyDescent="0.25">
      <c r="A104">
        <f t="shared" si="24"/>
        <v>949.59999999999582</v>
      </c>
      <c r="B104">
        <v>196</v>
      </c>
      <c r="C104">
        <f t="shared" si="19"/>
        <v>146.96039095425567</v>
      </c>
      <c r="D104">
        <f t="shared" si="20"/>
        <v>289.08423999084312</v>
      </c>
      <c r="E104">
        <f t="shared" si="21"/>
        <v>49.039609045744328</v>
      </c>
      <c r="F104">
        <f t="shared" si="25"/>
        <v>1.3976494054551386E-3</v>
      </c>
      <c r="G104">
        <f t="shared" si="25"/>
        <v>7.1955762738250577</v>
      </c>
      <c r="H104">
        <f t="shared" si="25"/>
        <v>0</v>
      </c>
      <c r="I104">
        <f t="shared" si="25"/>
        <v>0</v>
      </c>
      <c r="J104">
        <f t="shared" si="17"/>
        <v>0</v>
      </c>
      <c r="K104">
        <f t="shared" si="22"/>
        <v>7.1969739232305132</v>
      </c>
      <c r="L104">
        <f t="shared" si="18"/>
        <v>41.842635122513812</v>
      </c>
      <c r="M104">
        <f t="shared" si="23"/>
        <v>1750.8061139958265</v>
      </c>
    </row>
    <row r="105" spans="1:13" x14ac:dyDescent="0.25">
      <c r="A105">
        <f t="shared" si="24"/>
        <v>949.64999999999577</v>
      </c>
      <c r="B105">
        <v>160</v>
      </c>
      <c r="C105">
        <f t="shared" si="19"/>
        <v>146.71853098988322</v>
      </c>
      <c r="D105">
        <f t="shared" si="20"/>
        <v>289.03423999084316</v>
      </c>
      <c r="E105">
        <f t="shared" si="21"/>
        <v>13.28146901011678</v>
      </c>
      <c r="F105">
        <f t="shared" si="25"/>
        <v>1.9337179908864078E-3</v>
      </c>
      <c r="G105">
        <f t="shared" si="25"/>
        <v>8.6706240974638487</v>
      </c>
      <c r="H105">
        <f t="shared" si="25"/>
        <v>0</v>
      </c>
      <c r="I105">
        <f t="shared" si="25"/>
        <v>0</v>
      </c>
      <c r="J105">
        <f t="shared" si="17"/>
        <v>0</v>
      </c>
      <c r="K105">
        <f t="shared" si="22"/>
        <v>8.6725578154547343</v>
      </c>
      <c r="L105">
        <f t="shared" si="18"/>
        <v>4.6089111946620456</v>
      </c>
      <c r="M105">
        <f t="shared" si="23"/>
        <v>21.242062400281124</v>
      </c>
    </row>
    <row r="106" spans="1:13" x14ac:dyDescent="0.25">
      <c r="A106">
        <f t="shared" si="24"/>
        <v>949.69999999999573</v>
      </c>
      <c r="B106">
        <v>210</v>
      </c>
      <c r="C106">
        <f t="shared" si="19"/>
        <v>146.47667102550986</v>
      </c>
      <c r="D106">
        <f t="shared" si="20"/>
        <v>288.98423999084321</v>
      </c>
      <c r="E106">
        <f t="shared" si="21"/>
        <v>63.523328974490141</v>
      </c>
      <c r="F106">
        <f t="shared" si="25"/>
        <v>2.6647305530193696E-3</v>
      </c>
      <c r="G106">
        <f t="shared" si="25"/>
        <v>10.406397373160464</v>
      </c>
      <c r="H106">
        <f t="shared" si="25"/>
        <v>0</v>
      </c>
      <c r="I106">
        <f t="shared" si="25"/>
        <v>0</v>
      </c>
      <c r="J106">
        <f t="shared" si="17"/>
        <v>0</v>
      </c>
      <c r="K106">
        <f t="shared" si="22"/>
        <v>10.409062103713485</v>
      </c>
      <c r="L106">
        <f t="shared" si="18"/>
        <v>53.11426687077666</v>
      </c>
      <c r="M106">
        <f t="shared" si="23"/>
        <v>2821.1253452200831</v>
      </c>
    </row>
    <row r="107" spans="1:13" x14ac:dyDescent="0.25">
      <c r="A107">
        <f t="shared" si="24"/>
        <v>949.74999999999568</v>
      </c>
      <c r="B107">
        <v>165</v>
      </c>
      <c r="C107">
        <f t="shared" si="19"/>
        <v>146.23481106113741</v>
      </c>
      <c r="D107">
        <f t="shared" si="20"/>
        <v>288.93423999084325</v>
      </c>
      <c r="E107">
        <f t="shared" si="21"/>
        <v>18.765188938862593</v>
      </c>
      <c r="F107">
        <f t="shared" si="25"/>
        <v>3.6574528401758697E-3</v>
      </c>
      <c r="G107">
        <f t="shared" si="25"/>
        <v>12.439866586510965</v>
      </c>
      <c r="H107">
        <f t="shared" si="25"/>
        <v>0</v>
      </c>
      <c r="I107">
        <f t="shared" si="25"/>
        <v>0</v>
      </c>
      <c r="J107">
        <f t="shared" si="17"/>
        <v>0</v>
      </c>
      <c r="K107">
        <f t="shared" si="22"/>
        <v>12.443524039351141</v>
      </c>
      <c r="L107">
        <f t="shared" si="18"/>
        <v>6.3216648995114522</v>
      </c>
      <c r="M107">
        <f t="shared" si="23"/>
        <v>39.96344710171514</v>
      </c>
    </row>
    <row r="108" spans="1:13" x14ac:dyDescent="0.25">
      <c r="A108">
        <f t="shared" si="24"/>
        <v>949.79999999999563</v>
      </c>
      <c r="B108">
        <v>172</v>
      </c>
      <c r="C108">
        <f t="shared" si="19"/>
        <v>145.99295109676405</v>
      </c>
      <c r="D108">
        <f t="shared" si="20"/>
        <v>288.8842399908433</v>
      </c>
      <c r="E108">
        <f t="shared" si="21"/>
        <v>26.007048903235955</v>
      </c>
      <c r="F108">
        <f t="shared" si="25"/>
        <v>4.9999934842169212E-3</v>
      </c>
      <c r="G108">
        <f t="shared" si="25"/>
        <v>14.811406785389176</v>
      </c>
      <c r="H108">
        <f t="shared" si="25"/>
        <v>0</v>
      </c>
      <c r="I108">
        <f t="shared" si="25"/>
        <v>0</v>
      </c>
      <c r="J108">
        <f t="shared" si="17"/>
        <v>0</v>
      </c>
      <c r="K108">
        <f t="shared" si="22"/>
        <v>14.816406778873393</v>
      </c>
      <c r="L108">
        <f t="shared" si="18"/>
        <v>11.190642124362562</v>
      </c>
      <c r="M108">
        <f t="shared" si="23"/>
        <v>125.23047115555782</v>
      </c>
    </row>
    <row r="109" spans="1:13" x14ac:dyDescent="0.25">
      <c r="A109">
        <f t="shared" si="24"/>
        <v>949.84999999999559</v>
      </c>
      <c r="B109">
        <v>189</v>
      </c>
      <c r="C109">
        <f t="shared" si="19"/>
        <v>145.75109113239159</v>
      </c>
      <c r="D109">
        <f t="shared" si="20"/>
        <v>288.83423999084334</v>
      </c>
      <c r="E109">
        <f t="shared" si="21"/>
        <v>43.248908867608407</v>
      </c>
      <c r="F109">
        <f t="shared" si="25"/>
        <v>6.8080919343882895E-3</v>
      </c>
      <c r="G109">
        <f t="shared" si="25"/>
        <v>17.564757836871067</v>
      </c>
      <c r="H109">
        <f t="shared" si="25"/>
        <v>0</v>
      </c>
      <c r="I109">
        <f t="shared" si="25"/>
        <v>0</v>
      </c>
      <c r="J109">
        <f t="shared" si="17"/>
        <v>0</v>
      </c>
      <c r="K109">
        <f t="shared" si="22"/>
        <v>17.571565928805455</v>
      </c>
      <c r="L109">
        <f t="shared" si="18"/>
        <v>25.677342938802951</v>
      </c>
      <c r="M109">
        <f t="shared" si="23"/>
        <v>659.32594039689377</v>
      </c>
    </row>
    <row r="110" spans="1:13" x14ac:dyDescent="0.25">
      <c r="A110">
        <f t="shared" si="24"/>
        <v>949.89999999999554</v>
      </c>
      <c r="B110">
        <v>207</v>
      </c>
      <c r="C110">
        <f t="shared" si="19"/>
        <v>145.50923116801914</v>
      </c>
      <c r="D110">
        <f t="shared" si="20"/>
        <v>288.78423999084339</v>
      </c>
      <c r="E110">
        <f t="shared" si="21"/>
        <v>61.490768831980859</v>
      </c>
      <c r="F110">
        <f t="shared" si="25"/>
        <v>9.2330811987870968E-3</v>
      </c>
      <c r="G110">
        <f t="shared" si="25"/>
        <v>20.746903809589202</v>
      </c>
      <c r="H110">
        <f t="shared" si="25"/>
        <v>0</v>
      </c>
      <c r="I110">
        <f t="shared" si="25"/>
        <v>0</v>
      </c>
      <c r="J110">
        <f t="shared" si="17"/>
        <v>0</v>
      </c>
      <c r="K110">
        <f t="shared" si="22"/>
        <v>20.756136890787989</v>
      </c>
      <c r="L110">
        <f t="shared" si="18"/>
        <v>40.734631941192873</v>
      </c>
      <c r="M110">
        <f t="shared" si="23"/>
        <v>1659.3102393844506</v>
      </c>
    </row>
    <row r="111" spans="1:13" x14ac:dyDescent="0.25">
      <c r="A111">
        <f t="shared" si="24"/>
        <v>949.9499999999955</v>
      </c>
      <c r="B111">
        <v>200</v>
      </c>
      <c r="C111">
        <f t="shared" si="19"/>
        <v>145.26737120364578</v>
      </c>
      <c r="D111">
        <f t="shared" si="20"/>
        <v>288.73423999084343</v>
      </c>
      <c r="E111">
        <f t="shared" si="21"/>
        <v>54.73262879635422</v>
      </c>
      <c r="F111">
        <f t="shared" si="25"/>
        <v>1.2471915737439445E-2</v>
      </c>
      <c r="G111">
        <f t="shared" si="25"/>
        <v>24.407859241171828</v>
      </c>
      <c r="H111">
        <f t="shared" si="25"/>
        <v>0</v>
      </c>
      <c r="I111">
        <f t="shared" si="25"/>
        <v>0</v>
      </c>
      <c r="J111">
        <f t="shared" si="17"/>
        <v>0</v>
      </c>
      <c r="K111">
        <f t="shared" si="22"/>
        <v>24.420331156909267</v>
      </c>
      <c r="L111">
        <f t="shared" si="18"/>
        <v>30.312297639444953</v>
      </c>
      <c r="M111">
        <f t="shared" si="23"/>
        <v>918.83538818230011</v>
      </c>
    </row>
    <row r="112" spans="1:13" x14ac:dyDescent="0.25">
      <c r="A112">
        <f t="shared" si="24"/>
        <v>949.99999999999545</v>
      </c>
      <c r="B112">
        <v>184</v>
      </c>
      <c r="C112">
        <f t="shared" si="19"/>
        <v>145.02551123927333</v>
      </c>
      <c r="D112">
        <f t="shared" si="20"/>
        <v>288.68423999084348</v>
      </c>
      <c r="E112">
        <f t="shared" si="21"/>
        <v>38.974488760726672</v>
      </c>
      <c r="F112">
        <f t="shared" ref="F112:I131" si="26">F$5*EXP(-(($D112-F$6)^2)/(2*F$7^2))</f>
        <v>1.6779729329267915E-2</v>
      </c>
      <c r="G112">
        <f t="shared" si="26"/>
        <v>28.600350578700002</v>
      </c>
      <c r="H112">
        <f t="shared" si="26"/>
        <v>0</v>
      </c>
      <c r="I112">
        <f t="shared" si="26"/>
        <v>0</v>
      </c>
      <c r="J112">
        <f t="shared" si="17"/>
        <v>0</v>
      </c>
      <c r="K112">
        <f t="shared" si="22"/>
        <v>28.617130308029271</v>
      </c>
      <c r="L112">
        <f t="shared" si="18"/>
        <v>10.357358452697401</v>
      </c>
      <c r="M112">
        <f t="shared" si="23"/>
        <v>107.27487411766229</v>
      </c>
    </row>
    <row r="113" spans="1:13" x14ac:dyDescent="0.25">
      <c r="A113">
        <f t="shared" si="24"/>
        <v>950.04999999999541</v>
      </c>
      <c r="B113">
        <v>180</v>
      </c>
      <c r="C113">
        <f t="shared" si="19"/>
        <v>144.78365127489997</v>
      </c>
      <c r="D113">
        <f t="shared" si="20"/>
        <v>288.63423999084353</v>
      </c>
      <c r="E113">
        <f t="shared" si="21"/>
        <v>35.216348725100033</v>
      </c>
      <c r="F113">
        <f t="shared" si="26"/>
        <v>2.2485471767577061E-2</v>
      </c>
      <c r="G113">
        <f t="shared" si="26"/>
        <v>33.379382111978771</v>
      </c>
      <c r="H113">
        <f t="shared" si="26"/>
        <v>0</v>
      </c>
      <c r="I113">
        <f t="shared" si="26"/>
        <v>0</v>
      </c>
      <c r="J113">
        <f t="shared" si="17"/>
        <v>0</v>
      </c>
      <c r="K113">
        <f t="shared" si="22"/>
        <v>33.401867583746345</v>
      </c>
      <c r="L113">
        <f t="shared" si="18"/>
        <v>1.8144811413536885</v>
      </c>
      <c r="M113">
        <f t="shared" si="23"/>
        <v>3.2923418123281842</v>
      </c>
    </row>
    <row r="114" spans="1:13" x14ac:dyDescent="0.25">
      <c r="A114">
        <f t="shared" si="24"/>
        <v>950.09999999999536</v>
      </c>
      <c r="B114">
        <v>201</v>
      </c>
      <c r="C114">
        <f t="shared" si="19"/>
        <v>144.54179131052751</v>
      </c>
      <c r="D114">
        <f t="shared" si="20"/>
        <v>288.58423999084357</v>
      </c>
      <c r="E114">
        <f t="shared" si="21"/>
        <v>56.458208689472485</v>
      </c>
      <c r="F114">
        <f t="shared" si="26"/>
        <v>3.0011266730752564E-2</v>
      </c>
      <c r="G114">
        <f t="shared" si="26"/>
        <v>38.801677306847388</v>
      </c>
      <c r="H114">
        <f t="shared" si="26"/>
        <v>0</v>
      </c>
      <c r="I114">
        <f t="shared" si="26"/>
        <v>0</v>
      </c>
      <c r="J114">
        <f t="shared" si="17"/>
        <v>0</v>
      </c>
      <c r="K114">
        <f t="shared" si="22"/>
        <v>38.831688573578141</v>
      </c>
      <c r="L114">
        <f t="shared" si="18"/>
        <v>17.626520115894344</v>
      </c>
      <c r="M114">
        <f t="shared" si="23"/>
        <v>310.69421139602798</v>
      </c>
    </row>
    <row r="115" spans="1:13" x14ac:dyDescent="0.25">
      <c r="A115">
        <f t="shared" si="24"/>
        <v>950.14999999999532</v>
      </c>
      <c r="B115">
        <v>229</v>
      </c>
      <c r="C115">
        <f t="shared" si="19"/>
        <v>144.29993134615415</v>
      </c>
      <c r="D115">
        <f t="shared" si="20"/>
        <v>288.53423999084362</v>
      </c>
      <c r="E115">
        <f t="shared" si="21"/>
        <v>84.700068653845847</v>
      </c>
      <c r="F115">
        <f t="shared" si="26"/>
        <v>3.9896235560409103E-2</v>
      </c>
      <c r="G115">
        <f t="shared" si="26"/>
        <v>44.924988626144682</v>
      </c>
      <c r="H115">
        <f t="shared" si="26"/>
        <v>0</v>
      </c>
      <c r="I115">
        <f t="shared" si="26"/>
        <v>0</v>
      </c>
      <c r="J115">
        <f t="shared" si="17"/>
        <v>0</v>
      </c>
      <c r="K115">
        <f t="shared" si="22"/>
        <v>44.964884861705087</v>
      </c>
      <c r="L115">
        <f t="shared" si="18"/>
        <v>39.735183792140759</v>
      </c>
      <c r="M115">
        <f t="shared" si="23"/>
        <v>1578.8848309952057</v>
      </c>
    </row>
    <row r="116" spans="1:13" x14ac:dyDescent="0.25">
      <c r="A116">
        <f t="shared" si="24"/>
        <v>950.19999999999527</v>
      </c>
      <c r="B116">
        <v>199</v>
      </c>
      <c r="C116">
        <f t="shared" si="19"/>
        <v>144.0580713817817</v>
      </c>
      <c r="D116">
        <f t="shared" si="20"/>
        <v>288.48423999084366</v>
      </c>
      <c r="E116">
        <f t="shared" si="21"/>
        <v>54.941928618218299</v>
      </c>
      <c r="F116">
        <f t="shared" si="26"/>
        <v>5.282564178277397E-2</v>
      </c>
      <c r="G116">
        <f t="shared" si="26"/>
        <v>51.80727171773669</v>
      </c>
      <c r="H116">
        <f t="shared" si="26"/>
        <v>0</v>
      </c>
      <c r="I116">
        <f t="shared" si="26"/>
        <v>0</v>
      </c>
      <c r="J116">
        <f t="shared" si="17"/>
        <v>0</v>
      </c>
      <c r="K116">
        <f t="shared" si="22"/>
        <v>51.860097359519465</v>
      </c>
      <c r="L116">
        <f t="shared" si="18"/>
        <v>3.0818312586988341</v>
      </c>
      <c r="M116">
        <f t="shared" si="23"/>
        <v>9.49768390709324</v>
      </c>
    </row>
    <row r="117" spans="1:13" x14ac:dyDescent="0.25">
      <c r="A117">
        <f t="shared" si="24"/>
        <v>950.24999999999523</v>
      </c>
      <c r="B117">
        <v>223</v>
      </c>
      <c r="C117">
        <f t="shared" si="19"/>
        <v>143.81621141740834</v>
      </c>
      <c r="D117">
        <f t="shared" si="20"/>
        <v>288.43423999084371</v>
      </c>
      <c r="E117">
        <f t="shared" si="21"/>
        <v>79.18378858259166</v>
      </c>
      <c r="F117">
        <f t="shared" si="26"/>
        <v>6.9666327094539932E-2</v>
      </c>
      <c r="G117">
        <f t="shared" si="26"/>
        <v>59.505723247525047</v>
      </c>
      <c r="H117">
        <f t="shared" si="26"/>
        <v>0</v>
      </c>
      <c r="I117">
        <f t="shared" si="26"/>
        <v>0</v>
      </c>
      <c r="J117">
        <f t="shared" si="17"/>
        <v>0</v>
      </c>
      <c r="K117">
        <f t="shared" si="22"/>
        <v>59.575389574619585</v>
      </c>
      <c r="L117">
        <f t="shared" si="18"/>
        <v>19.608399007972075</v>
      </c>
      <c r="M117">
        <f t="shared" si="23"/>
        <v>384.48931165584025</v>
      </c>
    </row>
    <row r="118" spans="1:13" x14ac:dyDescent="0.25">
      <c r="A118">
        <f t="shared" si="24"/>
        <v>950.29999999999518</v>
      </c>
      <c r="B118">
        <v>214</v>
      </c>
      <c r="C118">
        <f t="shared" si="19"/>
        <v>143.57435145303589</v>
      </c>
      <c r="D118">
        <f t="shared" si="20"/>
        <v>288.38423999084375</v>
      </c>
      <c r="E118">
        <f t="shared" si="21"/>
        <v>70.425648546964112</v>
      </c>
      <c r="F118">
        <f t="shared" si="26"/>
        <v>9.1509528343494087E-2</v>
      </c>
      <c r="G118">
        <f t="shared" si="26"/>
        <v>68.075685629111504</v>
      </c>
      <c r="H118">
        <f t="shared" si="26"/>
        <v>0</v>
      </c>
      <c r="I118">
        <f t="shared" si="26"/>
        <v>0</v>
      </c>
      <c r="J118">
        <f t="shared" si="17"/>
        <v>0</v>
      </c>
      <c r="K118">
        <f t="shared" si="22"/>
        <v>68.167195157454998</v>
      </c>
      <c r="L118">
        <f t="shared" si="18"/>
        <v>2.2584533895091141</v>
      </c>
      <c r="M118">
        <f t="shared" si="23"/>
        <v>5.1006117125852066</v>
      </c>
    </row>
    <row r="119" spans="1:13" x14ac:dyDescent="0.25">
      <c r="A119">
        <f t="shared" si="24"/>
        <v>950.34999999999513</v>
      </c>
      <c r="B119">
        <v>236</v>
      </c>
      <c r="C119">
        <f t="shared" si="19"/>
        <v>143.33249148866253</v>
      </c>
      <c r="D119">
        <f t="shared" si="20"/>
        <v>288.3342399908438</v>
      </c>
      <c r="E119">
        <f t="shared" si="21"/>
        <v>92.667508511337473</v>
      </c>
      <c r="F119">
        <f t="shared" si="26"/>
        <v>0.11972228282129274</v>
      </c>
      <c r="G119">
        <f t="shared" si="26"/>
        <v>77.569426389605098</v>
      </c>
      <c r="H119">
        <f t="shared" si="26"/>
        <v>0</v>
      </c>
      <c r="I119">
        <f t="shared" si="26"/>
        <v>0</v>
      </c>
      <c r="J119">
        <f t="shared" si="17"/>
        <v>0</v>
      </c>
      <c r="K119">
        <f t="shared" si="22"/>
        <v>77.689148672426384</v>
      </c>
      <c r="L119">
        <f t="shared" si="18"/>
        <v>14.978359838911089</v>
      </c>
      <c r="M119">
        <f t="shared" si="23"/>
        <v>224.35126346390464</v>
      </c>
    </row>
    <row r="120" spans="1:13" x14ac:dyDescent="0.25">
      <c r="A120">
        <f t="shared" si="24"/>
        <v>950.39999999999509</v>
      </c>
      <c r="B120">
        <v>222</v>
      </c>
      <c r="C120">
        <f t="shared" si="19"/>
        <v>143.09063152429007</v>
      </c>
      <c r="D120">
        <f t="shared" si="20"/>
        <v>288.28423999084384</v>
      </c>
      <c r="E120">
        <f t="shared" si="21"/>
        <v>78.909368475709925</v>
      </c>
      <c r="F120">
        <f t="shared" si="26"/>
        <v>0.15600874075740248</v>
      </c>
      <c r="G120">
        <f t="shared" si="26"/>
        <v>88.03480482015982</v>
      </c>
      <c r="H120">
        <f t="shared" si="26"/>
        <v>0</v>
      </c>
      <c r="I120">
        <f t="shared" si="26"/>
        <v>0</v>
      </c>
      <c r="J120">
        <f t="shared" si="17"/>
        <v>0</v>
      </c>
      <c r="K120">
        <f t="shared" si="22"/>
        <v>88.190813560917221</v>
      </c>
      <c r="L120">
        <f t="shared" si="18"/>
        <v>-9.2814450852072952</v>
      </c>
      <c r="M120">
        <f t="shared" si="23"/>
        <v>86.145222869718651</v>
      </c>
    </row>
    <row r="121" spans="1:13" x14ac:dyDescent="0.25">
      <c r="A121">
        <f t="shared" si="24"/>
        <v>950.44999999999504</v>
      </c>
      <c r="B121">
        <v>252</v>
      </c>
      <c r="C121">
        <f t="shared" si="19"/>
        <v>142.84877155991671</v>
      </c>
      <c r="D121">
        <f t="shared" si="20"/>
        <v>288.23423999084389</v>
      </c>
      <c r="E121">
        <f t="shared" si="21"/>
        <v>109.15122844008329</v>
      </c>
      <c r="F121">
        <f t="shared" si="26"/>
        <v>0.20248280267390228</v>
      </c>
      <c r="G121">
        <f t="shared" si="26"/>
        <v>99.513843765337882</v>
      </c>
      <c r="H121">
        <f t="shared" si="26"/>
        <v>0</v>
      </c>
      <c r="I121">
        <f t="shared" si="26"/>
        <v>0</v>
      </c>
      <c r="J121">
        <f t="shared" si="17"/>
        <v>0</v>
      </c>
      <c r="K121">
        <f t="shared" si="22"/>
        <v>99.71632656801178</v>
      </c>
      <c r="L121">
        <f t="shared" si="18"/>
        <v>9.4349018720715065</v>
      </c>
      <c r="M121">
        <f t="shared" si="23"/>
        <v>89.017373335618416</v>
      </c>
    </row>
    <row r="122" spans="1:13" x14ac:dyDescent="0.25">
      <c r="A122">
        <f t="shared" si="24"/>
        <v>950.499999999995</v>
      </c>
      <c r="B122">
        <v>288</v>
      </c>
      <c r="C122">
        <f t="shared" si="19"/>
        <v>142.60691159554426</v>
      </c>
      <c r="D122">
        <f t="shared" si="20"/>
        <v>288.18423999084393</v>
      </c>
      <c r="E122">
        <f t="shared" si="21"/>
        <v>145.39308840445574</v>
      </c>
      <c r="F122">
        <f t="shared" si="26"/>
        <v>0.26175357713815484</v>
      </c>
      <c r="G122">
        <f t="shared" si="26"/>
        <v>112.04122975132697</v>
      </c>
      <c r="H122">
        <f t="shared" si="26"/>
        <v>0</v>
      </c>
      <c r="I122">
        <f t="shared" si="26"/>
        <v>0</v>
      </c>
      <c r="J122">
        <f t="shared" si="17"/>
        <v>0</v>
      </c>
      <c r="K122">
        <f t="shared" si="22"/>
        <v>112.30298332846512</v>
      </c>
      <c r="L122">
        <f t="shared" si="18"/>
        <v>33.090105075990621</v>
      </c>
      <c r="M122">
        <f t="shared" si="23"/>
        <v>1094.9550539401002</v>
      </c>
    </row>
    <row r="123" spans="1:13" x14ac:dyDescent="0.25">
      <c r="A123">
        <f t="shared" si="24"/>
        <v>950.54999999999495</v>
      </c>
      <c r="B123">
        <v>271</v>
      </c>
      <c r="C123">
        <f t="shared" si="19"/>
        <v>142.3650516311709</v>
      </c>
      <c r="D123">
        <f t="shared" si="20"/>
        <v>288.13423999084398</v>
      </c>
      <c r="E123">
        <f t="shared" si="21"/>
        <v>128.6349483688291</v>
      </c>
      <c r="F123">
        <f t="shared" si="26"/>
        <v>0.33702520176665146</v>
      </c>
      <c r="G123">
        <f t="shared" si="26"/>
        <v>125.64276995506962</v>
      </c>
      <c r="H123">
        <f t="shared" si="26"/>
        <v>0</v>
      </c>
      <c r="I123">
        <f t="shared" si="26"/>
        <v>0</v>
      </c>
      <c r="J123">
        <f t="shared" si="17"/>
        <v>0</v>
      </c>
      <c r="K123">
        <f t="shared" si="22"/>
        <v>125.97979515683627</v>
      </c>
      <c r="L123">
        <f t="shared" si="18"/>
        <v>2.6551532119928254</v>
      </c>
      <c r="M123">
        <f t="shared" si="23"/>
        <v>7.0498385791558178</v>
      </c>
    </row>
    <row r="124" spans="1:13" x14ac:dyDescent="0.25">
      <c r="A124">
        <f t="shared" si="24"/>
        <v>950.59999999999491</v>
      </c>
      <c r="B124">
        <v>267</v>
      </c>
      <c r="C124">
        <f t="shared" si="19"/>
        <v>142.12319166679845</v>
      </c>
      <c r="D124">
        <f t="shared" si="20"/>
        <v>288.08423999084403</v>
      </c>
      <c r="E124">
        <f t="shared" si="21"/>
        <v>124.87680833320155</v>
      </c>
      <c r="F124">
        <f t="shared" si="26"/>
        <v>0.43221257584167078</v>
      </c>
      <c r="G124">
        <f t="shared" si="26"/>
        <v>140.33383956641077</v>
      </c>
      <c r="H124">
        <f t="shared" si="26"/>
        <v>0</v>
      </c>
      <c r="I124">
        <f t="shared" si="26"/>
        <v>0</v>
      </c>
      <c r="J124">
        <f t="shared" si="17"/>
        <v>0</v>
      </c>
      <c r="K124">
        <f t="shared" si="22"/>
        <v>140.76605214225245</v>
      </c>
      <c r="L124">
        <f t="shared" si="18"/>
        <v>-15.889243809050896</v>
      </c>
      <c r="M124">
        <f t="shared" si="23"/>
        <v>252.46806882346223</v>
      </c>
    </row>
    <row r="125" spans="1:13" x14ac:dyDescent="0.25">
      <c r="A125">
        <f t="shared" si="24"/>
        <v>950.64999999999486</v>
      </c>
      <c r="B125">
        <v>307</v>
      </c>
      <c r="C125">
        <f t="shared" si="19"/>
        <v>141.88133170242509</v>
      </c>
      <c r="D125">
        <f t="shared" si="20"/>
        <v>288.03423999084407</v>
      </c>
      <c r="E125">
        <f t="shared" si="21"/>
        <v>165.11866829757491</v>
      </c>
      <c r="F125">
        <f t="shared" si="26"/>
        <v>0.55207450385770374</v>
      </c>
      <c r="G125">
        <f t="shared" si="26"/>
        <v>156.11785766802626</v>
      </c>
      <c r="H125">
        <f t="shared" si="26"/>
        <v>0</v>
      </c>
      <c r="I125">
        <f t="shared" si="26"/>
        <v>0</v>
      </c>
      <c r="J125">
        <f t="shared" si="17"/>
        <v>0</v>
      </c>
      <c r="K125">
        <f t="shared" si="22"/>
        <v>156.66993217188397</v>
      </c>
      <c r="L125">
        <f t="shared" si="18"/>
        <v>8.4487361256909423</v>
      </c>
      <c r="M125">
        <f t="shared" si="23"/>
        <v>71.3811421215552</v>
      </c>
    </row>
    <row r="126" spans="1:13" x14ac:dyDescent="0.25">
      <c r="A126">
        <f t="shared" si="24"/>
        <v>950.69999999999482</v>
      </c>
      <c r="B126">
        <v>336</v>
      </c>
      <c r="C126">
        <f t="shared" si="19"/>
        <v>141.63947173805263</v>
      </c>
      <c r="D126">
        <f t="shared" si="20"/>
        <v>287.98423999084412</v>
      </c>
      <c r="E126">
        <f t="shared" si="21"/>
        <v>194.36052826194737</v>
      </c>
      <c r="F126">
        <f t="shared" si="26"/>
        <v>0.70236563166050792</v>
      </c>
      <c r="G126">
        <f t="shared" si="26"/>
        <v>172.9848336186171</v>
      </c>
      <c r="H126">
        <f t="shared" si="26"/>
        <v>0</v>
      </c>
      <c r="I126">
        <f t="shared" si="26"/>
        <v>0</v>
      </c>
      <c r="J126">
        <f t="shared" si="17"/>
        <v>0</v>
      </c>
      <c r="K126">
        <f t="shared" si="22"/>
        <v>173.68719925027762</v>
      </c>
      <c r="L126">
        <f t="shared" si="18"/>
        <v>20.67332901166975</v>
      </c>
      <c r="M126">
        <f t="shared" si="23"/>
        <v>427.38653242474618</v>
      </c>
    </row>
    <row r="127" spans="1:13" x14ac:dyDescent="0.25">
      <c r="A127">
        <f t="shared" si="24"/>
        <v>950.74999999999477</v>
      </c>
      <c r="B127">
        <v>322</v>
      </c>
      <c r="C127">
        <f t="shared" si="19"/>
        <v>141.39761177368018</v>
      </c>
      <c r="D127">
        <f t="shared" si="20"/>
        <v>287.93423999084416</v>
      </c>
      <c r="E127">
        <f t="shared" si="21"/>
        <v>180.60238822631982</v>
      </c>
      <c r="F127">
        <f t="shared" si="26"/>
        <v>0.89000835552407442</v>
      </c>
      <c r="G127">
        <f t="shared" si="26"/>
        <v>190.91002883964239</v>
      </c>
      <c r="H127">
        <f t="shared" si="26"/>
        <v>0</v>
      </c>
      <c r="I127">
        <f t="shared" si="26"/>
        <v>0</v>
      </c>
      <c r="J127">
        <f t="shared" si="17"/>
        <v>0</v>
      </c>
      <c r="K127">
        <f t="shared" si="22"/>
        <v>191.80003719516648</v>
      </c>
      <c r="L127">
        <f t="shared" si="18"/>
        <v>-11.197648968846664</v>
      </c>
      <c r="M127">
        <f t="shared" si="23"/>
        <v>125.38734242951277</v>
      </c>
    </row>
    <row r="128" spans="1:13" x14ac:dyDescent="0.25">
      <c r="A128">
        <f t="shared" si="24"/>
        <v>950.79999999999472</v>
      </c>
      <c r="B128">
        <v>364</v>
      </c>
      <c r="C128">
        <f t="shared" si="19"/>
        <v>141.15575180930682</v>
      </c>
      <c r="D128">
        <f t="shared" si="20"/>
        <v>287.88423999084421</v>
      </c>
      <c r="E128">
        <f t="shared" si="21"/>
        <v>222.84424819069318</v>
      </c>
      <c r="F128">
        <f t="shared" si="26"/>
        <v>1.123285583936948</v>
      </c>
      <c r="G128">
        <f t="shared" si="26"/>
        <v>209.85278065216133</v>
      </c>
      <c r="H128">
        <f t="shared" si="26"/>
        <v>0</v>
      </c>
      <c r="I128">
        <f t="shared" si="26"/>
        <v>0</v>
      </c>
      <c r="J128">
        <f t="shared" si="17"/>
        <v>0</v>
      </c>
      <c r="K128">
        <f t="shared" si="22"/>
        <v>210.97606623609829</v>
      </c>
      <c r="L128">
        <f t="shared" si="18"/>
        <v>11.868181954594888</v>
      </c>
      <c r="M128">
        <f t="shared" si="23"/>
        <v>140.85374290737175</v>
      </c>
    </row>
    <row r="129" spans="1:13" x14ac:dyDescent="0.25">
      <c r="A129">
        <f t="shared" si="24"/>
        <v>950.84999999999468</v>
      </c>
      <c r="B129">
        <v>415</v>
      </c>
      <c r="C129">
        <f t="shared" si="19"/>
        <v>140.91389184493437</v>
      </c>
      <c r="D129">
        <f t="shared" si="20"/>
        <v>287.83423999084425</v>
      </c>
      <c r="E129">
        <f t="shared" si="21"/>
        <v>274.08610815506563</v>
      </c>
      <c r="F129">
        <f t="shared" si="26"/>
        <v>1.4120548165270708</v>
      </c>
      <c r="G129">
        <f t="shared" si="26"/>
        <v>229.75553518868048</v>
      </c>
      <c r="H129">
        <f t="shared" si="26"/>
        <v>0</v>
      </c>
      <c r="I129">
        <f t="shared" si="26"/>
        <v>0</v>
      </c>
      <c r="J129">
        <f t="shared" si="17"/>
        <v>0</v>
      </c>
      <c r="K129">
        <f t="shared" si="22"/>
        <v>231.16759000520756</v>
      </c>
      <c r="L129">
        <f t="shared" si="18"/>
        <v>42.918518149858073</v>
      </c>
      <c r="M129">
        <f t="shared" si="23"/>
        <v>1841.9992001796968</v>
      </c>
    </row>
    <row r="130" spans="1:13" x14ac:dyDescent="0.25">
      <c r="A130">
        <f t="shared" si="24"/>
        <v>950.89999999999463</v>
      </c>
      <c r="B130">
        <v>402</v>
      </c>
      <c r="C130">
        <f t="shared" si="19"/>
        <v>140.67203188056101</v>
      </c>
      <c r="D130">
        <f t="shared" si="20"/>
        <v>287.7842399908443</v>
      </c>
      <c r="E130">
        <f t="shared" si="21"/>
        <v>261.32796811943899</v>
      </c>
      <c r="F130">
        <f t="shared" si="26"/>
        <v>1.7679834598016182</v>
      </c>
      <c r="G130">
        <f t="shared" si="26"/>
        <v>250.54313525065544</v>
      </c>
      <c r="H130">
        <f t="shared" si="26"/>
        <v>0</v>
      </c>
      <c r="I130">
        <f t="shared" si="26"/>
        <v>0</v>
      </c>
      <c r="J130">
        <f t="shared" si="17"/>
        <v>0</v>
      </c>
      <c r="K130">
        <f t="shared" si="22"/>
        <v>252.31111871045707</v>
      </c>
      <c r="L130">
        <f t="shared" si="18"/>
        <v>9.0168494089819262</v>
      </c>
      <c r="M130">
        <f t="shared" si="23"/>
        <v>81.303573264257707</v>
      </c>
    </row>
    <row r="131" spans="1:13" x14ac:dyDescent="0.25">
      <c r="A131">
        <f t="shared" si="24"/>
        <v>950.94999999999459</v>
      </c>
      <c r="B131">
        <v>417</v>
      </c>
      <c r="C131">
        <f t="shared" si="19"/>
        <v>140.43017191618856</v>
      </c>
      <c r="D131">
        <f t="shared" si="20"/>
        <v>287.73423999084434</v>
      </c>
      <c r="E131">
        <f t="shared" si="21"/>
        <v>276.56982808381144</v>
      </c>
      <c r="F131">
        <f t="shared" si="26"/>
        <v>2.2048046124033798</v>
      </c>
      <c r="G131">
        <f t="shared" si="26"/>
        <v>272.12240617716901</v>
      </c>
      <c r="H131">
        <f t="shared" si="26"/>
        <v>0</v>
      </c>
      <c r="I131">
        <f t="shared" si="26"/>
        <v>0</v>
      </c>
      <c r="J131">
        <f t="shared" si="17"/>
        <v>0</v>
      </c>
      <c r="K131">
        <f t="shared" si="22"/>
        <v>274.3272107895724</v>
      </c>
      <c r="L131">
        <f t="shared" si="18"/>
        <v>2.2426172942390394</v>
      </c>
      <c r="M131">
        <f t="shared" si="23"/>
        <v>5.02933232842003</v>
      </c>
    </row>
    <row r="132" spans="1:13" x14ac:dyDescent="0.25">
      <c r="A132">
        <f t="shared" si="24"/>
        <v>950.99999999999454</v>
      </c>
      <c r="B132">
        <v>414</v>
      </c>
      <c r="C132">
        <f t="shared" si="19"/>
        <v>140.18831195181519</v>
      </c>
      <c r="D132">
        <f t="shared" si="20"/>
        <v>287.68423999084439</v>
      </c>
      <c r="E132">
        <f t="shared" si="21"/>
        <v>273.81168804818481</v>
      </c>
      <c r="F132">
        <f t="shared" ref="F132:I151" si="27">F$5*EXP(-(($D132-F$6)^2)/(2*F$7^2))</f>
        <v>2.7385917135292011</v>
      </c>
      <c r="G132">
        <f t="shared" si="27"/>
        <v>294.38207827258543</v>
      </c>
      <c r="H132">
        <f t="shared" si="27"/>
        <v>0</v>
      </c>
      <c r="I132">
        <f t="shared" si="27"/>
        <v>0</v>
      </c>
      <c r="J132">
        <f t="shared" si="17"/>
        <v>0</v>
      </c>
      <c r="K132">
        <f t="shared" si="22"/>
        <v>297.12066998611465</v>
      </c>
      <c r="L132">
        <f t="shared" si="18"/>
        <v>-23.308981937929843</v>
      </c>
      <c r="M132">
        <f t="shared" si="23"/>
        <v>543.30863898273969</v>
      </c>
    </row>
    <row r="133" spans="1:13" x14ac:dyDescent="0.25">
      <c r="A133">
        <f t="shared" si="24"/>
        <v>951.0499999999945</v>
      </c>
      <c r="B133">
        <v>449</v>
      </c>
      <c r="C133">
        <f t="shared" si="19"/>
        <v>139.94645198744274</v>
      </c>
      <c r="D133">
        <f t="shared" si="20"/>
        <v>287.63423999084443</v>
      </c>
      <c r="E133">
        <f t="shared" si="21"/>
        <v>309.05354801255726</v>
      </c>
      <c r="F133">
        <f t="shared" si="27"/>
        <v>3.3880494513748927</v>
      </c>
      <c r="G133">
        <f t="shared" si="27"/>
        <v>317.19307811407805</v>
      </c>
      <c r="H133">
        <f t="shared" si="27"/>
        <v>0</v>
      </c>
      <c r="I133">
        <f t="shared" si="27"/>
        <v>0</v>
      </c>
      <c r="J133">
        <f t="shared" si="17"/>
        <v>0</v>
      </c>
      <c r="K133">
        <f t="shared" si="22"/>
        <v>320.58112756545296</v>
      </c>
      <c r="L133">
        <f t="shared" si="18"/>
        <v>-11.527579552895702</v>
      </c>
      <c r="M133">
        <f t="shared" si="23"/>
        <v>132.88509034833908</v>
      </c>
    </row>
    <row r="134" spans="1:13" x14ac:dyDescent="0.25">
      <c r="A134">
        <f t="shared" si="24"/>
        <v>951.09999999999445</v>
      </c>
      <c r="B134">
        <v>479</v>
      </c>
      <c r="C134">
        <f t="shared" si="19"/>
        <v>139.70459202306938</v>
      </c>
      <c r="D134">
        <f t="shared" si="20"/>
        <v>287.58423999084448</v>
      </c>
      <c r="E134">
        <f t="shared" si="21"/>
        <v>339.29540797693062</v>
      </c>
      <c r="F134">
        <f t="shared" si="27"/>
        <v>4.1748171739026771</v>
      </c>
      <c r="G134">
        <f t="shared" si="27"/>
        <v>340.40921319854357</v>
      </c>
      <c r="H134">
        <f t="shared" si="27"/>
        <v>0</v>
      </c>
      <c r="I134">
        <f t="shared" si="27"/>
        <v>0</v>
      </c>
      <c r="J134">
        <f t="shared" si="17"/>
        <v>0</v>
      </c>
      <c r="K134">
        <f t="shared" si="22"/>
        <v>344.58403037244625</v>
      </c>
      <c r="L134">
        <f t="shared" si="18"/>
        <v>-5.2886223955156311</v>
      </c>
      <c r="M134">
        <f t="shared" si="23"/>
        <v>27.969526842349492</v>
      </c>
    </row>
    <row r="135" spans="1:13" x14ac:dyDescent="0.25">
      <c r="A135">
        <f t="shared" si="24"/>
        <v>951.14999999999441</v>
      </c>
      <c r="B135">
        <v>493</v>
      </c>
      <c r="C135">
        <f t="shared" si="19"/>
        <v>139.46273205869693</v>
      </c>
      <c r="D135">
        <f t="shared" si="20"/>
        <v>287.53423999084453</v>
      </c>
      <c r="E135">
        <f t="shared" si="21"/>
        <v>353.53726794130307</v>
      </c>
      <c r="F135">
        <f t="shared" si="27"/>
        <v>5.12377973880933</v>
      </c>
      <c r="G135">
        <f t="shared" si="27"/>
        <v>363.86826504168403</v>
      </c>
      <c r="H135">
        <f t="shared" si="27"/>
        <v>0</v>
      </c>
      <c r="I135">
        <f t="shared" si="27"/>
        <v>0</v>
      </c>
      <c r="J135">
        <f t="shared" si="17"/>
        <v>0</v>
      </c>
      <c r="K135">
        <f t="shared" si="22"/>
        <v>368.99204478049336</v>
      </c>
      <c r="L135">
        <f t="shared" si="18"/>
        <v>-15.454776839190288</v>
      </c>
      <c r="M135">
        <f t="shared" si="23"/>
        <v>238.85012714917255</v>
      </c>
    </row>
    <row r="136" spans="1:13" x14ac:dyDescent="0.25">
      <c r="A136">
        <f t="shared" si="24"/>
        <v>951.19999999999436</v>
      </c>
      <c r="B136">
        <v>560</v>
      </c>
      <c r="C136">
        <f t="shared" si="19"/>
        <v>139.22087209432357</v>
      </c>
      <c r="D136">
        <f t="shared" si="20"/>
        <v>287.48423999084457</v>
      </c>
      <c r="E136">
        <f t="shared" si="21"/>
        <v>420.77912790567643</v>
      </c>
      <c r="F136">
        <f t="shared" si="27"/>
        <v>6.2633792986437227</v>
      </c>
      <c r="G136">
        <f t="shared" si="27"/>
        <v>387.39349523332692</v>
      </c>
      <c r="H136">
        <f t="shared" si="27"/>
        <v>0</v>
      </c>
      <c r="I136">
        <f t="shared" si="27"/>
        <v>0</v>
      </c>
      <c r="J136">
        <f t="shared" si="17"/>
        <v>0</v>
      </c>
      <c r="K136">
        <f t="shared" si="22"/>
        <v>393.65687453197063</v>
      </c>
      <c r="L136">
        <f t="shared" si="18"/>
        <v>27.122253373705803</v>
      </c>
      <c r="M136">
        <f t="shared" si="23"/>
        <v>735.61662806749575</v>
      </c>
    </row>
    <row r="137" spans="1:13" x14ac:dyDescent="0.25">
      <c r="A137">
        <f t="shared" si="24"/>
        <v>951.24999999999432</v>
      </c>
      <c r="B137">
        <v>567</v>
      </c>
      <c r="C137">
        <f t="shared" si="19"/>
        <v>138.97901212995112</v>
      </c>
      <c r="D137">
        <f t="shared" si="20"/>
        <v>287.43423999084462</v>
      </c>
      <c r="E137">
        <f t="shared" si="21"/>
        <v>428.02098787004888</v>
      </c>
      <c r="F137">
        <f t="shared" si="27"/>
        <v>7.6259199656202012</v>
      </c>
      <c r="G137">
        <f t="shared" si="27"/>
        <v>410.79555737597667</v>
      </c>
      <c r="H137">
        <f t="shared" si="27"/>
        <v>0</v>
      </c>
      <c r="I137">
        <f t="shared" si="27"/>
        <v>0</v>
      </c>
      <c r="J137">
        <f t="shared" si="17"/>
        <v>0</v>
      </c>
      <c r="K137">
        <f t="shared" si="22"/>
        <v>418.42147734159687</v>
      </c>
      <c r="L137">
        <f t="shared" si="18"/>
        <v>9.599510528452015</v>
      </c>
      <c r="M137">
        <f t="shared" si="23"/>
        <v>92.150602385861092</v>
      </c>
    </row>
    <row r="138" spans="1:13" x14ac:dyDescent="0.25">
      <c r="A138">
        <f t="shared" si="24"/>
        <v>951.29999999999427</v>
      </c>
      <c r="B138">
        <v>571</v>
      </c>
      <c r="C138">
        <f t="shared" si="19"/>
        <v>138.73715216557775</v>
      </c>
      <c r="D138">
        <f t="shared" si="20"/>
        <v>287.38423999084466</v>
      </c>
      <c r="E138">
        <f t="shared" si="21"/>
        <v>432.26284783442225</v>
      </c>
      <c r="F138">
        <f t="shared" si="27"/>
        <v>9.2478556746344847</v>
      </c>
      <c r="G138">
        <f t="shared" si="27"/>
        <v>433.87479564435654</v>
      </c>
      <c r="H138">
        <f t="shared" si="27"/>
        <v>0</v>
      </c>
      <c r="I138">
        <f t="shared" si="27"/>
        <v>0</v>
      </c>
      <c r="J138">
        <f t="shared" si="17"/>
        <v>0</v>
      </c>
      <c r="K138">
        <f t="shared" si="22"/>
        <v>443.12265131899102</v>
      </c>
      <c r="L138">
        <f t="shared" si="18"/>
        <v>-10.859803484568772</v>
      </c>
      <c r="M138">
        <f t="shared" si="23"/>
        <v>117.93533172345204</v>
      </c>
    </row>
    <row r="139" spans="1:13" x14ac:dyDescent="0.25">
      <c r="A139">
        <f t="shared" si="24"/>
        <v>951.34999999999422</v>
      </c>
      <c r="B139">
        <v>591</v>
      </c>
      <c r="C139">
        <f t="shared" si="19"/>
        <v>138.4952922012053</v>
      </c>
      <c r="D139">
        <f t="shared" si="20"/>
        <v>287.33423999084471</v>
      </c>
      <c r="E139">
        <f t="shared" si="21"/>
        <v>452.5047077987947</v>
      </c>
      <c r="F139">
        <f t="shared" si="27"/>
        <v>11.170049909729586</v>
      </c>
      <c r="G139">
        <f t="shared" si="27"/>
        <v>456.42389830960377</v>
      </c>
      <c r="H139">
        <f t="shared" si="27"/>
        <v>0</v>
      </c>
      <c r="I139">
        <f t="shared" si="27"/>
        <v>0</v>
      </c>
      <c r="J139">
        <f t="shared" si="17"/>
        <v>0</v>
      </c>
      <c r="K139">
        <f t="shared" si="22"/>
        <v>467.59394821933336</v>
      </c>
      <c r="L139">
        <f t="shared" si="18"/>
        <v>-15.089240420538658</v>
      </c>
      <c r="M139">
        <f t="shared" si="23"/>
        <v>227.68517646881767</v>
      </c>
    </row>
    <row r="140" spans="1:13" x14ac:dyDescent="0.25">
      <c r="A140">
        <f t="shared" si="24"/>
        <v>951.39999999999418</v>
      </c>
      <c r="B140">
        <v>611</v>
      </c>
      <c r="C140">
        <f t="shared" si="19"/>
        <v>138.25343223683194</v>
      </c>
      <c r="D140">
        <f t="shared" si="20"/>
        <v>287.28423999084475</v>
      </c>
      <c r="E140">
        <f t="shared" si="21"/>
        <v>472.74656776316806</v>
      </c>
      <c r="F140">
        <f t="shared" si="27"/>
        <v>13.437994338135152</v>
      </c>
      <c r="G140">
        <f t="shared" si="27"/>
        <v>478.23086241654175</v>
      </c>
      <c r="H140">
        <f t="shared" si="27"/>
        <v>0</v>
      </c>
      <c r="I140">
        <f t="shared" si="27"/>
        <v>0</v>
      </c>
      <c r="J140">
        <f t="shared" ref="J140:J203" si="28">J$5*EXP(-(($D140-J$6)^2)/(2*J$7^2))</f>
        <v>0</v>
      </c>
      <c r="K140">
        <f t="shared" si="22"/>
        <v>491.66885675467688</v>
      </c>
      <c r="L140">
        <f t="shared" ref="L140:L203" si="29">E140-K140</f>
        <v>-18.922288991508822</v>
      </c>
      <c r="M140">
        <f t="shared" si="23"/>
        <v>358.05302067817593</v>
      </c>
    </row>
    <row r="141" spans="1:13" x14ac:dyDescent="0.25">
      <c r="A141">
        <f t="shared" si="24"/>
        <v>951.44999999999413</v>
      </c>
      <c r="B141">
        <v>687</v>
      </c>
      <c r="C141">
        <f t="shared" ref="C141:C204" si="30">$P$12*A141+$Q$12</f>
        <v>138.01157227245949</v>
      </c>
      <c r="D141">
        <f t="shared" ref="D141:D204" si="31">1253.6-A141-$N$5</f>
        <v>287.2342399908448</v>
      </c>
      <c r="E141">
        <f t="shared" ref="E141:E204" si="32">B141-C141</f>
        <v>548.98842772754051</v>
      </c>
      <c r="F141">
        <f t="shared" si="27"/>
        <v>16.101971878111126</v>
      </c>
      <c r="G141">
        <f t="shared" si="27"/>
        <v>499.0822143485637</v>
      </c>
      <c r="H141">
        <f t="shared" si="27"/>
        <v>0</v>
      </c>
      <c r="I141">
        <f t="shared" si="27"/>
        <v>0</v>
      </c>
      <c r="J141">
        <f t="shared" si="28"/>
        <v>0</v>
      </c>
      <c r="K141">
        <f t="shared" ref="K141:K204" si="33">F141+G141+H141+I141+J141</f>
        <v>515.1841862266748</v>
      </c>
      <c r="L141">
        <f t="shared" si="29"/>
        <v>33.804241500865714</v>
      </c>
      <c r="M141">
        <f t="shared" ref="M141:M204" si="34">(L141)^2</f>
        <v>1142.7267434488519</v>
      </c>
    </row>
    <row r="142" spans="1:13" x14ac:dyDescent="0.25">
      <c r="A142">
        <f t="shared" ref="A142:A205" si="35">A141+$B$7</f>
        <v>951.49999999999409</v>
      </c>
      <c r="B142">
        <v>717</v>
      </c>
      <c r="C142">
        <f t="shared" si="30"/>
        <v>137.76971230808704</v>
      </c>
      <c r="D142">
        <f t="shared" si="31"/>
        <v>287.18423999084484</v>
      </c>
      <c r="E142">
        <f t="shared" si="32"/>
        <v>579.23028769191296</v>
      </c>
      <c r="F142">
        <f t="shared" si="27"/>
        <v>19.21714839414728</v>
      </c>
      <c r="G142">
        <f t="shared" si="27"/>
        <v>518.76642072383504</v>
      </c>
      <c r="H142">
        <f t="shared" si="27"/>
        <v>0</v>
      </c>
      <c r="I142">
        <f t="shared" si="27"/>
        <v>0</v>
      </c>
      <c r="J142">
        <f t="shared" si="28"/>
        <v>0</v>
      </c>
      <c r="K142">
        <f t="shared" si="33"/>
        <v>537.98356911798237</v>
      </c>
      <c r="L142">
        <f t="shared" si="29"/>
        <v>41.246718573930593</v>
      </c>
      <c r="M142">
        <f t="shared" si="34"/>
        <v>1701.2917931170309</v>
      </c>
    </row>
    <row r="143" spans="1:13" x14ac:dyDescent="0.25">
      <c r="A143">
        <f t="shared" si="35"/>
        <v>951.54999999999404</v>
      </c>
      <c r="B143">
        <v>701</v>
      </c>
      <c r="C143">
        <f t="shared" si="30"/>
        <v>137.52785234371368</v>
      </c>
      <c r="D143">
        <f t="shared" si="31"/>
        <v>287.13423999084489</v>
      </c>
      <c r="E143">
        <f t="shared" si="32"/>
        <v>563.47214765628632</v>
      </c>
      <c r="F143">
        <f t="shared" si="27"/>
        <v>22.843576156859058</v>
      </c>
      <c r="G143">
        <f t="shared" si="27"/>
        <v>537.07741537889467</v>
      </c>
      <c r="H143">
        <f t="shared" si="27"/>
        <v>0</v>
      </c>
      <c r="I143">
        <f t="shared" si="27"/>
        <v>0</v>
      </c>
      <c r="J143">
        <f t="shared" si="28"/>
        <v>0</v>
      </c>
      <c r="K143">
        <f t="shared" si="33"/>
        <v>559.92099153575373</v>
      </c>
      <c r="L143">
        <f t="shared" si="29"/>
        <v>3.5511561205325961</v>
      </c>
      <c r="M143">
        <f t="shared" si="34"/>
        <v>12.610709792396118</v>
      </c>
    </row>
    <row r="144" spans="1:13" x14ac:dyDescent="0.25">
      <c r="A144">
        <f t="shared" si="35"/>
        <v>951.599999999994</v>
      </c>
      <c r="B144">
        <v>704</v>
      </c>
      <c r="C144">
        <f t="shared" si="30"/>
        <v>137.28599237934122</v>
      </c>
      <c r="D144">
        <f t="shared" si="31"/>
        <v>287.08423999084494</v>
      </c>
      <c r="E144">
        <f t="shared" si="32"/>
        <v>566.71400762065878</v>
      </c>
      <c r="F144">
        <f t="shared" si="27"/>
        <v>27.046091523263907</v>
      </c>
      <c r="G144">
        <f t="shared" si="27"/>
        <v>553.8181615090167</v>
      </c>
      <c r="H144">
        <f t="shared" si="27"/>
        <v>0</v>
      </c>
      <c r="I144">
        <f t="shared" si="27"/>
        <v>0</v>
      </c>
      <c r="J144">
        <f t="shared" si="28"/>
        <v>0</v>
      </c>
      <c r="K144">
        <f t="shared" si="33"/>
        <v>580.86425303228066</v>
      </c>
      <c r="L144">
        <f t="shared" si="29"/>
        <v>-14.150245411621881</v>
      </c>
      <c r="M144">
        <f t="shared" si="34"/>
        <v>200.22944520912611</v>
      </c>
    </row>
    <row r="145" spans="1:13" x14ac:dyDescent="0.25">
      <c r="A145">
        <f t="shared" si="35"/>
        <v>951.64999999999395</v>
      </c>
      <c r="B145">
        <v>780</v>
      </c>
      <c r="C145">
        <f t="shared" si="30"/>
        <v>137.04413241496786</v>
      </c>
      <c r="D145">
        <f t="shared" si="31"/>
        <v>287.03423999084498</v>
      </c>
      <c r="E145">
        <f t="shared" si="32"/>
        <v>642.95586758503214</v>
      </c>
      <c r="F145">
        <f t="shared" si="27"/>
        <v>31.894089087636669</v>
      </c>
      <c r="G145">
        <f t="shared" si="27"/>
        <v>568.80416368429883</v>
      </c>
      <c r="H145">
        <f t="shared" si="27"/>
        <v>0</v>
      </c>
      <c r="I145">
        <f t="shared" si="27"/>
        <v>0</v>
      </c>
      <c r="J145">
        <f t="shared" si="28"/>
        <v>0</v>
      </c>
      <c r="K145">
        <f t="shared" si="33"/>
        <v>600.69825277193547</v>
      </c>
      <c r="L145">
        <f t="shared" si="29"/>
        <v>42.257614813096666</v>
      </c>
      <c r="M145">
        <f t="shared" si="34"/>
        <v>1785.7060096920468</v>
      </c>
    </row>
    <row r="146" spans="1:13" x14ac:dyDescent="0.25">
      <c r="A146">
        <f t="shared" si="35"/>
        <v>951.69999999999391</v>
      </c>
      <c r="B146">
        <v>756</v>
      </c>
      <c r="C146">
        <f t="shared" si="30"/>
        <v>136.80227245059541</v>
      </c>
      <c r="D146">
        <f t="shared" si="31"/>
        <v>286.98423999084503</v>
      </c>
      <c r="E146">
        <f t="shared" si="32"/>
        <v>619.19772754940459</v>
      </c>
      <c r="F146">
        <f t="shared" si="27"/>
        <v>37.461154924818025</v>
      </c>
      <c r="G146">
        <f t="shared" si="27"/>
        <v>581.86684270167041</v>
      </c>
      <c r="H146">
        <f t="shared" si="27"/>
        <v>0</v>
      </c>
      <c r="I146">
        <f t="shared" si="27"/>
        <v>0</v>
      </c>
      <c r="J146">
        <f t="shared" si="28"/>
        <v>0</v>
      </c>
      <c r="K146">
        <f t="shared" si="33"/>
        <v>619.32799762648847</v>
      </c>
      <c r="L146">
        <f t="shared" si="29"/>
        <v>-0.13027007708387828</v>
      </c>
      <c r="M146">
        <f t="shared" si="34"/>
        <v>1.6970292983439588E-2</v>
      </c>
    </row>
    <row r="147" spans="1:13" x14ac:dyDescent="0.25">
      <c r="A147">
        <f t="shared" si="35"/>
        <v>951.74999999999386</v>
      </c>
      <c r="B147">
        <v>772</v>
      </c>
      <c r="C147">
        <f t="shared" si="30"/>
        <v>136.56041248622205</v>
      </c>
      <c r="D147">
        <f t="shared" si="31"/>
        <v>286.93423999084507</v>
      </c>
      <c r="E147">
        <f t="shared" si="32"/>
        <v>635.43958751377795</v>
      </c>
      <c r="F147">
        <f t="shared" si="27"/>
        <v>43.824542592107711</v>
      </c>
      <c r="G147">
        <f t="shared" si="27"/>
        <v>592.85668722640855</v>
      </c>
      <c r="H147">
        <f t="shared" si="27"/>
        <v>0</v>
      </c>
      <c r="I147">
        <f t="shared" si="27"/>
        <v>0</v>
      </c>
      <c r="J147">
        <f t="shared" si="28"/>
        <v>0</v>
      </c>
      <c r="K147">
        <f t="shared" si="33"/>
        <v>636.68122981851627</v>
      </c>
      <c r="L147">
        <f t="shared" si="29"/>
        <v>-1.2416423047383205</v>
      </c>
      <c r="M147">
        <f t="shared" si="34"/>
        <v>1.5416756129158884</v>
      </c>
    </row>
    <row r="148" spans="1:13" x14ac:dyDescent="0.25">
      <c r="A148">
        <f t="shared" si="35"/>
        <v>951.79999999999382</v>
      </c>
      <c r="B148">
        <v>807</v>
      </c>
      <c r="C148">
        <f t="shared" si="30"/>
        <v>136.3185525218496</v>
      </c>
      <c r="D148">
        <f t="shared" si="31"/>
        <v>286.88423999084512</v>
      </c>
      <c r="E148">
        <f t="shared" si="32"/>
        <v>670.6814474781504</v>
      </c>
      <c r="F148">
        <f t="shared" si="27"/>
        <v>51.06447735696468</v>
      </c>
      <c r="G148">
        <f t="shared" si="27"/>
        <v>601.64609997741832</v>
      </c>
      <c r="H148">
        <f t="shared" si="27"/>
        <v>0</v>
      </c>
      <c r="I148">
        <f t="shared" si="27"/>
        <v>0</v>
      </c>
      <c r="J148">
        <f t="shared" si="28"/>
        <v>0</v>
      </c>
      <c r="K148">
        <f t="shared" si="33"/>
        <v>652.71057733438295</v>
      </c>
      <c r="L148">
        <f t="shared" si="29"/>
        <v>17.970870143767456</v>
      </c>
      <c r="M148">
        <f t="shared" si="34"/>
        <v>322.95217372415254</v>
      </c>
    </row>
    <row r="149" spans="1:13" x14ac:dyDescent="0.25">
      <c r="A149">
        <f t="shared" si="35"/>
        <v>951.84999999999377</v>
      </c>
      <c r="B149">
        <v>867</v>
      </c>
      <c r="C149">
        <f t="shared" si="30"/>
        <v>136.07669255747624</v>
      </c>
      <c r="D149">
        <f t="shared" si="31"/>
        <v>286.83423999084516</v>
      </c>
      <c r="E149">
        <f t="shared" si="32"/>
        <v>730.92330744252376</v>
      </c>
      <c r="F149">
        <f t="shared" si="27"/>
        <v>59.26327674265417</v>
      </c>
      <c r="G149">
        <f t="shared" si="27"/>
        <v>608.13186276222086</v>
      </c>
      <c r="H149">
        <f t="shared" si="27"/>
        <v>0</v>
      </c>
      <c r="I149">
        <f t="shared" si="27"/>
        <v>0</v>
      </c>
      <c r="J149">
        <f t="shared" si="28"/>
        <v>0</v>
      </c>
      <c r="K149">
        <f t="shared" si="33"/>
        <v>667.39513950487503</v>
      </c>
      <c r="L149">
        <f t="shared" si="29"/>
        <v>63.528167937648732</v>
      </c>
      <c r="M149">
        <f t="shared" si="34"/>
        <v>4035.8281215141005</v>
      </c>
    </row>
    <row r="150" spans="1:13" x14ac:dyDescent="0.25">
      <c r="A150">
        <f t="shared" si="35"/>
        <v>951.89999999999372</v>
      </c>
      <c r="B150">
        <v>868</v>
      </c>
      <c r="C150">
        <f t="shared" si="30"/>
        <v>135.83483259310378</v>
      </c>
      <c r="D150">
        <f t="shared" si="31"/>
        <v>286.78423999084521</v>
      </c>
      <c r="E150">
        <f t="shared" si="32"/>
        <v>732.16516740689622</v>
      </c>
      <c r="F150">
        <f t="shared" si="27"/>
        <v>68.504278976177702</v>
      </c>
      <c r="G150">
        <f t="shared" si="27"/>
        <v>612.23715380194903</v>
      </c>
      <c r="H150">
        <f t="shared" si="27"/>
        <v>0</v>
      </c>
      <c r="I150">
        <f t="shared" si="27"/>
        <v>0</v>
      </c>
      <c r="J150">
        <f t="shared" si="28"/>
        <v>0</v>
      </c>
      <c r="K150">
        <f t="shared" si="33"/>
        <v>680.74143277812675</v>
      </c>
      <c r="L150">
        <f t="shared" si="29"/>
        <v>51.423734628769466</v>
      </c>
      <c r="M150">
        <f t="shared" si="34"/>
        <v>2644.4004831701041</v>
      </c>
    </row>
    <row r="151" spans="1:13" x14ac:dyDescent="0.25">
      <c r="A151">
        <f t="shared" si="35"/>
        <v>951.94999999999368</v>
      </c>
      <c r="B151">
        <v>840</v>
      </c>
      <c r="C151">
        <f t="shared" si="30"/>
        <v>135.59297262873042</v>
      </c>
      <c r="D151">
        <f t="shared" si="31"/>
        <v>286.73423999084525</v>
      </c>
      <c r="E151">
        <f t="shared" si="32"/>
        <v>704.40702737126958</v>
      </c>
      <c r="F151">
        <f t="shared" si="27"/>
        <v>78.870575295981155</v>
      </c>
      <c r="G151">
        <f t="shared" si="27"/>
        <v>613.91306222784476</v>
      </c>
      <c r="H151">
        <f t="shared" si="27"/>
        <v>0</v>
      </c>
      <c r="I151">
        <f t="shared" si="27"/>
        <v>0</v>
      </c>
      <c r="J151">
        <f t="shared" si="28"/>
        <v>0</v>
      </c>
      <c r="K151">
        <f t="shared" si="33"/>
        <v>692.78363752382597</v>
      </c>
      <c r="L151">
        <f t="shared" si="29"/>
        <v>11.623389847443605</v>
      </c>
      <c r="M151">
        <f t="shared" si="34"/>
        <v>135.10319154565505</v>
      </c>
    </row>
    <row r="152" spans="1:13" x14ac:dyDescent="0.25">
      <c r="A152">
        <f t="shared" si="35"/>
        <v>951.99999999999363</v>
      </c>
      <c r="B152">
        <v>851</v>
      </c>
      <c r="C152">
        <f t="shared" si="30"/>
        <v>135.35111266435797</v>
      </c>
      <c r="D152">
        <f t="shared" si="31"/>
        <v>286.6842399908453</v>
      </c>
      <c r="E152">
        <f t="shared" si="32"/>
        <v>715.64888733564203</v>
      </c>
      <c r="F152">
        <f t="shared" ref="F152:I171" si="36">F$5*EXP(-(($D152-F$6)^2)/(2*F$7^2))</f>
        <v>90.44354730924691</v>
      </c>
      <c r="G152">
        <f t="shared" si="36"/>
        <v>613.13955800541521</v>
      </c>
      <c r="H152">
        <f t="shared" si="36"/>
        <v>0</v>
      </c>
      <c r="I152">
        <f t="shared" si="36"/>
        <v>0</v>
      </c>
      <c r="J152">
        <f t="shared" si="28"/>
        <v>0</v>
      </c>
      <c r="K152">
        <f t="shared" si="33"/>
        <v>703.58310531466213</v>
      </c>
      <c r="L152">
        <f t="shared" si="29"/>
        <v>12.065782020979896</v>
      </c>
      <c r="M152">
        <f t="shared" si="34"/>
        <v>145.5830957778017</v>
      </c>
    </row>
    <row r="153" spans="1:13" x14ac:dyDescent="0.25">
      <c r="A153">
        <f t="shared" si="35"/>
        <v>952.04999999999359</v>
      </c>
      <c r="B153">
        <v>881</v>
      </c>
      <c r="C153">
        <f t="shared" si="30"/>
        <v>135.10925269998461</v>
      </c>
      <c r="D153">
        <f t="shared" si="31"/>
        <v>286.63423999084534</v>
      </c>
      <c r="E153">
        <f t="shared" si="32"/>
        <v>745.89074730001539</v>
      </c>
      <c r="F153">
        <f t="shared" si="36"/>
        <v>103.30121661781148</v>
      </c>
      <c r="G153">
        <f t="shared" si="36"/>
        <v>609.92589039438406</v>
      </c>
      <c r="H153">
        <f t="shared" si="36"/>
        <v>0</v>
      </c>
      <c r="I153">
        <f t="shared" si="36"/>
        <v>0</v>
      </c>
      <c r="J153">
        <f t="shared" si="28"/>
        <v>0</v>
      </c>
      <c r="K153">
        <f t="shared" si="33"/>
        <v>713.22710701219557</v>
      </c>
      <c r="L153">
        <f t="shared" si="29"/>
        <v>32.663640287819817</v>
      </c>
      <c r="M153">
        <f t="shared" si="34"/>
        <v>1066.913396852086</v>
      </c>
    </row>
    <row r="154" spans="1:13" x14ac:dyDescent="0.25">
      <c r="A154">
        <f t="shared" si="35"/>
        <v>952.09999999999354</v>
      </c>
      <c r="B154">
        <v>901</v>
      </c>
      <c r="C154">
        <f t="shared" si="30"/>
        <v>134.86739273561216</v>
      </c>
      <c r="D154">
        <f t="shared" si="31"/>
        <v>286.58423999084539</v>
      </c>
      <c r="E154">
        <f t="shared" si="32"/>
        <v>766.13260726438784</v>
      </c>
      <c r="F154">
        <f t="shared" si="36"/>
        <v>117.5164206516621</v>
      </c>
      <c r="G154">
        <f t="shared" si="36"/>
        <v>604.31040386190807</v>
      </c>
      <c r="H154">
        <f t="shared" si="36"/>
        <v>0</v>
      </c>
      <c r="I154">
        <f t="shared" si="36"/>
        <v>0</v>
      </c>
      <c r="J154">
        <f t="shared" si="28"/>
        <v>0</v>
      </c>
      <c r="K154">
        <f t="shared" si="33"/>
        <v>721.82682451357016</v>
      </c>
      <c r="L154">
        <f t="shared" si="29"/>
        <v>44.305782750817684</v>
      </c>
      <c r="M154">
        <f t="shared" si="34"/>
        <v>1963.0023851626538</v>
      </c>
    </row>
    <row r="155" spans="1:13" x14ac:dyDescent="0.25">
      <c r="A155">
        <f t="shared" si="35"/>
        <v>952.1499999999935</v>
      </c>
      <c r="B155">
        <v>852</v>
      </c>
      <c r="C155">
        <f t="shared" si="30"/>
        <v>134.6255327712388</v>
      </c>
      <c r="D155">
        <f t="shared" si="31"/>
        <v>286.53423999084544</v>
      </c>
      <c r="E155">
        <f t="shared" si="32"/>
        <v>717.3744672287612</v>
      </c>
      <c r="F155">
        <f t="shared" si="36"/>
        <v>133.15483590731358</v>
      </c>
      <c r="G155">
        <f t="shared" si="36"/>
        <v>596.35977657164483</v>
      </c>
      <c r="H155">
        <f t="shared" si="36"/>
        <v>0</v>
      </c>
      <c r="I155">
        <f t="shared" si="36"/>
        <v>0</v>
      </c>
      <c r="J155">
        <f t="shared" si="28"/>
        <v>0</v>
      </c>
      <c r="K155">
        <f t="shared" si="33"/>
        <v>729.51461247895838</v>
      </c>
      <c r="L155">
        <f t="shared" si="29"/>
        <v>-12.140145250197179</v>
      </c>
      <c r="M155">
        <f t="shared" si="34"/>
        <v>147.38312669588512</v>
      </c>
    </row>
    <row r="156" spans="1:13" x14ac:dyDescent="0.25">
      <c r="A156">
        <f t="shared" si="35"/>
        <v>952.19999999999345</v>
      </c>
      <c r="B156">
        <v>920</v>
      </c>
      <c r="C156">
        <f t="shared" si="30"/>
        <v>134.38367280686634</v>
      </c>
      <c r="D156">
        <f t="shared" si="31"/>
        <v>286.48423999084548</v>
      </c>
      <c r="E156">
        <f t="shared" si="32"/>
        <v>785.61632719313366</v>
      </c>
      <c r="F156">
        <f t="shared" si="36"/>
        <v>150.27287738703717</v>
      </c>
      <c r="G156">
        <f t="shared" si="36"/>
        <v>586.16770259334623</v>
      </c>
      <c r="H156">
        <f t="shared" si="36"/>
        <v>0</v>
      </c>
      <c r="I156">
        <f t="shared" si="36"/>
        <v>0</v>
      </c>
      <c r="J156">
        <f t="shared" si="28"/>
        <v>0</v>
      </c>
      <c r="K156">
        <f t="shared" si="33"/>
        <v>736.4405799803834</v>
      </c>
      <c r="L156">
        <f t="shared" si="29"/>
        <v>49.175747212750252</v>
      </c>
      <c r="M156">
        <f t="shared" si="34"/>
        <v>2418.2541139323143</v>
      </c>
    </row>
    <row r="157" spans="1:13" x14ac:dyDescent="0.25">
      <c r="A157">
        <f t="shared" si="35"/>
        <v>952.24999999999341</v>
      </c>
      <c r="B157">
        <v>861</v>
      </c>
      <c r="C157">
        <f t="shared" si="30"/>
        <v>134.14181284249389</v>
      </c>
      <c r="D157">
        <f t="shared" si="31"/>
        <v>286.43423999084553</v>
      </c>
      <c r="E157">
        <f t="shared" si="32"/>
        <v>726.85818715750611</v>
      </c>
      <c r="F157">
        <f t="shared" si="36"/>
        <v>168.91551073234581</v>
      </c>
      <c r="G157">
        <f t="shared" si="36"/>
        <v>573.85305424587432</v>
      </c>
      <c r="H157">
        <f t="shared" si="36"/>
        <v>0</v>
      </c>
      <c r="I157">
        <f t="shared" si="36"/>
        <v>0</v>
      </c>
      <c r="J157">
        <f t="shared" si="28"/>
        <v>0</v>
      </c>
      <c r="K157">
        <f t="shared" si="33"/>
        <v>742.76856497822018</v>
      </c>
      <c r="L157">
        <f t="shared" si="29"/>
        <v>-15.910377820714075</v>
      </c>
      <c r="M157">
        <f t="shared" si="34"/>
        <v>253.14012239787036</v>
      </c>
    </row>
    <row r="158" spans="1:13" x14ac:dyDescent="0.25">
      <c r="A158">
        <f t="shared" si="35"/>
        <v>952.29999999999336</v>
      </c>
      <c r="B158">
        <v>896</v>
      </c>
      <c r="C158">
        <f t="shared" si="30"/>
        <v>133.89995287812053</v>
      </c>
      <c r="D158">
        <f t="shared" si="31"/>
        <v>286.38423999084557</v>
      </c>
      <c r="E158">
        <f t="shared" si="32"/>
        <v>762.10004712187947</v>
      </c>
      <c r="F158">
        <f t="shared" si="36"/>
        <v>189.11402106138411</v>
      </c>
      <c r="G158">
        <f t="shared" si="36"/>
        <v>559.55757496286321</v>
      </c>
      <c r="H158">
        <f t="shared" si="36"/>
        <v>0</v>
      </c>
      <c r="I158">
        <f t="shared" si="36"/>
        <v>0</v>
      </c>
      <c r="J158">
        <f t="shared" si="28"/>
        <v>0</v>
      </c>
      <c r="K158">
        <f t="shared" si="33"/>
        <v>748.67159602424726</v>
      </c>
      <c r="L158">
        <f t="shared" si="29"/>
        <v>13.428451097632205</v>
      </c>
      <c r="M158">
        <f t="shared" si="34"/>
        <v>180.32329888149957</v>
      </c>
    </row>
    <row r="159" spans="1:13" x14ac:dyDescent="0.25">
      <c r="A159">
        <f t="shared" si="35"/>
        <v>952.34999999999332</v>
      </c>
      <c r="B159">
        <v>888</v>
      </c>
      <c r="C159">
        <f t="shared" si="30"/>
        <v>133.65809291374808</v>
      </c>
      <c r="D159">
        <f t="shared" si="31"/>
        <v>286.33423999084562</v>
      </c>
      <c r="E159">
        <f t="shared" si="32"/>
        <v>754.34190708625192</v>
      </c>
      <c r="F159">
        <f t="shared" si="36"/>
        <v>210.88378954424593</v>
      </c>
      <c r="G159">
        <f t="shared" si="36"/>
        <v>543.44316527259923</v>
      </c>
      <c r="H159">
        <f t="shared" si="36"/>
        <v>0</v>
      </c>
      <c r="I159">
        <f t="shared" si="36"/>
        <v>0</v>
      </c>
      <c r="J159">
        <f t="shared" si="28"/>
        <v>0</v>
      </c>
      <c r="K159">
        <f t="shared" si="33"/>
        <v>754.32695481684516</v>
      </c>
      <c r="L159">
        <f t="shared" si="29"/>
        <v>1.4952269406762753E-2</v>
      </c>
      <c r="M159">
        <f t="shared" si="34"/>
        <v>2.2357036041241335E-4</v>
      </c>
    </row>
    <row r="160" spans="1:13" x14ac:dyDescent="0.25">
      <c r="A160">
        <f t="shared" si="35"/>
        <v>952.39999999999327</v>
      </c>
      <c r="B160">
        <v>903</v>
      </c>
      <c r="C160">
        <f t="shared" si="30"/>
        <v>133.41623294937472</v>
      </c>
      <c r="D160">
        <f t="shared" si="31"/>
        <v>286.28423999084566</v>
      </c>
      <c r="E160">
        <f t="shared" si="32"/>
        <v>769.58376705062528</v>
      </c>
      <c r="F160">
        <f t="shared" si="36"/>
        <v>234.22213495164937</v>
      </c>
      <c r="G160">
        <f t="shared" si="36"/>
        <v>525.6888345062074</v>
      </c>
      <c r="H160">
        <f t="shared" si="36"/>
        <v>0</v>
      </c>
      <c r="I160">
        <f t="shared" si="36"/>
        <v>0</v>
      </c>
      <c r="J160">
        <f t="shared" si="28"/>
        <v>0</v>
      </c>
      <c r="K160">
        <f t="shared" si="33"/>
        <v>759.91096945785671</v>
      </c>
      <c r="L160">
        <f t="shared" si="29"/>
        <v>9.6727975927685748</v>
      </c>
      <c r="M160">
        <f t="shared" si="34"/>
        <v>93.563013270669529</v>
      </c>
    </row>
    <row r="161" spans="1:13" x14ac:dyDescent="0.25">
      <c r="A161">
        <f t="shared" si="35"/>
        <v>952.44999999999322</v>
      </c>
      <c r="B161">
        <v>889</v>
      </c>
      <c r="C161">
        <f t="shared" si="30"/>
        <v>133.17437298500226</v>
      </c>
      <c r="D161">
        <f t="shared" si="31"/>
        <v>286.23423999084571</v>
      </c>
      <c r="E161">
        <f t="shared" si="32"/>
        <v>755.82562701499774</v>
      </c>
      <c r="F161">
        <f t="shared" si="36"/>
        <v>259.10628245202008</v>
      </c>
      <c r="G161">
        <f t="shared" si="36"/>
        <v>506.48739837769284</v>
      </c>
      <c r="H161">
        <f t="shared" si="36"/>
        <v>0</v>
      </c>
      <c r="I161">
        <f t="shared" si="36"/>
        <v>0</v>
      </c>
      <c r="J161">
        <f t="shared" si="28"/>
        <v>0</v>
      </c>
      <c r="K161">
        <f t="shared" si="33"/>
        <v>765.59368082971287</v>
      </c>
      <c r="L161">
        <f t="shared" si="29"/>
        <v>-9.768053814715131</v>
      </c>
      <c r="M161">
        <f t="shared" si="34"/>
        <v>95.414875327170819</v>
      </c>
    </row>
    <row r="162" spans="1:13" x14ac:dyDescent="0.25">
      <c r="A162">
        <f t="shared" si="35"/>
        <v>952.49999999999318</v>
      </c>
      <c r="B162">
        <v>870</v>
      </c>
      <c r="C162">
        <f t="shared" si="30"/>
        <v>132.9325130206289</v>
      </c>
      <c r="D162">
        <f t="shared" si="31"/>
        <v>286.18423999084575</v>
      </c>
      <c r="E162">
        <f t="shared" si="32"/>
        <v>737.0674869793711</v>
      </c>
      <c r="F162">
        <f t="shared" si="36"/>
        <v>285.49152547804221</v>
      </c>
      <c r="G162">
        <f t="shared" si="36"/>
        <v>486.04200740699508</v>
      </c>
      <c r="H162">
        <f t="shared" si="36"/>
        <v>0</v>
      </c>
      <c r="I162">
        <f t="shared" si="36"/>
        <v>0</v>
      </c>
      <c r="J162">
        <f t="shared" si="28"/>
        <v>0</v>
      </c>
      <c r="K162">
        <f t="shared" si="33"/>
        <v>771.53353288503729</v>
      </c>
      <c r="L162">
        <f t="shared" si="29"/>
        <v>-34.466045905666192</v>
      </c>
      <c r="M162">
        <f t="shared" si="34"/>
        <v>1187.9083203714893</v>
      </c>
    </row>
    <row r="163" spans="1:13" x14ac:dyDescent="0.25">
      <c r="A163">
        <f t="shared" si="35"/>
        <v>952.54999999999313</v>
      </c>
      <c r="B163">
        <v>902</v>
      </c>
      <c r="C163">
        <f t="shared" si="30"/>
        <v>132.69065305625645</v>
      </c>
      <c r="D163">
        <f t="shared" si="31"/>
        <v>286.1342399908458</v>
      </c>
      <c r="E163">
        <f t="shared" si="32"/>
        <v>769.30934694374355</v>
      </c>
      <c r="F163">
        <f t="shared" si="36"/>
        <v>313.30964822746677</v>
      </c>
      <c r="G163">
        <f t="shared" si="36"/>
        <v>464.56259318516084</v>
      </c>
      <c r="H163">
        <f t="shared" si="36"/>
        <v>0</v>
      </c>
      <c r="I163">
        <f t="shared" si="36"/>
        <v>0</v>
      </c>
      <c r="J163">
        <f t="shared" si="28"/>
        <v>0</v>
      </c>
      <c r="K163">
        <f t="shared" si="33"/>
        <v>777.87224141262755</v>
      </c>
      <c r="L163">
        <f t="shared" si="29"/>
        <v>-8.5628944688839965</v>
      </c>
      <c r="M163">
        <f t="shared" si="34"/>
        <v>73.323161685244145</v>
      </c>
    </row>
    <row r="164" spans="1:13" x14ac:dyDescent="0.25">
      <c r="A164">
        <f t="shared" si="35"/>
        <v>952.59999999999309</v>
      </c>
      <c r="B164">
        <v>904</v>
      </c>
      <c r="C164">
        <f t="shared" si="30"/>
        <v>132.44879309188309</v>
      </c>
      <c r="D164">
        <f t="shared" si="31"/>
        <v>286.08423999084584</v>
      </c>
      <c r="E164">
        <f t="shared" si="32"/>
        <v>771.55120690811691</v>
      </c>
      <c r="F164">
        <f t="shared" si="36"/>
        <v>342.46767603587841</v>
      </c>
      <c r="G164">
        <f t="shared" si="36"/>
        <v>442.26231872352531</v>
      </c>
      <c r="H164">
        <f t="shared" si="36"/>
        <v>0</v>
      </c>
      <c r="I164">
        <f t="shared" si="36"/>
        <v>0</v>
      </c>
      <c r="J164">
        <f t="shared" si="28"/>
        <v>0</v>
      </c>
      <c r="K164">
        <f t="shared" si="33"/>
        <v>784.72999475940378</v>
      </c>
      <c r="L164">
        <f t="shared" si="29"/>
        <v>-13.17878785128687</v>
      </c>
      <c r="M164">
        <f t="shared" si="34"/>
        <v>173.68044922922641</v>
      </c>
    </row>
    <row r="165" spans="1:13" x14ac:dyDescent="0.25">
      <c r="A165">
        <f t="shared" si="35"/>
        <v>952.64999999999304</v>
      </c>
      <c r="B165">
        <v>922</v>
      </c>
      <c r="C165">
        <f t="shared" si="30"/>
        <v>132.20693312751064</v>
      </c>
      <c r="D165">
        <f t="shared" si="31"/>
        <v>286.03423999084589</v>
      </c>
      <c r="E165">
        <f t="shared" si="32"/>
        <v>789.79306687248936</v>
      </c>
      <c r="F165">
        <f t="shared" si="36"/>
        <v>372.84701824962724</v>
      </c>
      <c r="G165">
        <f t="shared" si="36"/>
        <v>419.35411570904949</v>
      </c>
      <c r="H165">
        <f t="shared" si="36"/>
        <v>0</v>
      </c>
      <c r="I165">
        <f t="shared" si="36"/>
        <v>0</v>
      </c>
      <c r="J165">
        <f t="shared" si="28"/>
        <v>0</v>
      </c>
      <c r="K165">
        <f t="shared" si="33"/>
        <v>792.20113395867679</v>
      </c>
      <c r="L165">
        <f t="shared" si="29"/>
        <v>-2.4080670861874296</v>
      </c>
      <c r="M165">
        <f t="shared" si="34"/>
        <v>5.7987870915792179</v>
      </c>
    </row>
    <row r="166" spans="1:13" x14ac:dyDescent="0.25">
      <c r="A166">
        <f t="shared" si="35"/>
        <v>952.699999999993</v>
      </c>
      <c r="B166">
        <v>948</v>
      </c>
      <c r="C166">
        <f t="shared" si="30"/>
        <v>131.96507316313728</v>
      </c>
      <c r="D166">
        <f t="shared" si="31"/>
        <v>285.98423999084594</v>
      </c>
      <c r="E166">
        <f t="shared" si="32"/>
        <v>816.03492683686272</v>
      </c>
      <c r="F166">
        <f t="shared" si="36"/>
        <v>404.30306319651481</v>
      </c>
      <c r="G166">
        <f t="shared" si="36"/>
        <v>396.04738562758803</v>
      </c>
      <c r="H166">
        <f t="shared" si="36"/>
        <v>0</v>
      </c>
      <c r="I166">
        <f t="shared" si="36"/>
        <v>0</v>
      </c>
      <c r="J166">
        <f t="shared" si="28"/>
        <v>0</v>
      </c>
      <c r="K166">
        <f t="shared" si="33"/>
        <v>800.35044882410284</v>
      </c>
      <c r="L166">
        <f t="shared" si="29"/>
        <v>15.684478012759882</v>
      </c>
      <c r="M166">
        <f t="shared" si="34"/>
        <v>246.0028505327482</v>
      </c>
    </row>
    <row r="167" spans="1:13" x14ac:dyDescent="0.25">
      <c r="A167">
        <f t="shared" si="35"/>
        <v>952.74999999999295</v>
      </c>
      <c r="B167">
        <v>962</v>
      </c>
      <c r="C167">
        <f t="shared" si="30"/>
        <v>131.72321319876482</v>
      </c>
      <c r="D167">
        <f t="shared" si="31"/>
        <v>285.93423999084598</v>
      </c>
      <c r="E167">
        <f t="shared" si="32"/>
        <v>830.27678680123518</v>
      </c>
      <c r="F167">
        <f t="shared" si="36"/>
        <v>436.66527734809438</v>
      </c>
      <c r="G167">
        <f t="shared" si="36"/>
        <v>372.54493372364522</v>
      </c>
      <c r="H167">
        <f t="shared" si="36"/>
        <v>0</v>
      </c>
      <c r="I167">
        <f t="shared" si="36"/>
        <v>0</v>
      </c>
      <c r="J167">
        <f t="shared" si="28"/>
        <v>0</v>
      </c>
      <c r="K167">
        <f t="shared" si="33"/>
        <v>809.21021107173965</v>
      </c>
      <c r="L167">
        <f t="shared" si="29"/>
        <v>21.066575729495526</v>
      </c>
      <c r="M167">
        <f t="shared" si="34"/>
        <v>443.80061296656993</v>
      </c>
    </row>
    <row r="168" spans="1:13" x14ac:dyDescent="0.25">
      <c r="A168">
        <f t="shared" si="35"/>
        <v>952.79999999999291</v>
      </c>
      <c r="B168">
        <v>947</v>
      </c>
      <c r="C168">
        <f t="shared" si="30"/>
        <v>131.48135323439146</v>
      </c>
      <c r="D168">
        <f t="shared" si="31"/>
        <v>285.88423999084603</v>
      </c>
      <c r="E168">
        <f t="shared" si="32"/>
        <v>815.51864676560854</v>
      </c>
      <c r="F168">
        <f t="shared" si="36"/>
        <v>469.73785083638188</v>
      </c>
      <c r="G168">
        <f t="shared" si="36"/>
        <v>349.04019501608633</v>
      </c>
      <c r="H168">
        <f t="shared" si="36"/>
        <v>0</v>
      </c>
      <c r="I168">
        <f t="shared" si="36"/>
        <v>0</v>
      </c>
      <c r="J168">
        <f t="shared" si="28"/>
        <v>0</v>
      </c>
      <c r="K168">
        <f t="shared" si="33"/>
        <v>818.77804585246827</v>
      </c>
      <c r="L168">
        <f t="shared" si="29"/>
        <v>-3.2593990868597302</v>
      </c>
      <c r="M168">
        <f t="shared" si="34"/>
        <v>10.623682407422043</v>
      </c>
    </row>
    <row r="169" spans="1:13" x14ac:dyDescent="0.25">
      <c r="A169">
        <f t="shared" si="35"/>
        <v>952.84999999999286</v>
      </c>
      <c r="B169">
        <v>939</v>
      </c>
      <c r="C169">
        <f t="shared" si="30"/>
        <v>131.23949327001901</v>
      </c>
      <c r="D169">
        <f t="shared" si="31"/>
        <v>285.83423999084607</v>
      </c>
      <c r="E169">
        <f t="shared" si="32"/>
        <v>807.76050672998099</v>
      </c>
      <c r="F169">
        <f t="shared" si="36"/>
        <v>503.30091928005174</v>
      </c>
      <c r="G169">
        <f t="shared" si="36"/>
        <v>325.71480051119732</v>
      </c>
      <c r="H169">
        <f t="shared" si="36"/>
        <v>0</v>
      </c>
      <c r="I169">
        <f t="shared" si="36"/>
        <v>0</v>
      </c>
      <c r="J169">
        <f t="shared" si="28"/>
        <v>0</v>
      </c>
      <c r="K169">
        <f t="shared" si="33"/>
        <v>829.01571979124901</v>
      </c>
      <c r="L169">
        <f t="shared" si="29"/>
        <v>-21.255213061268023</v>
      </c>
      <c r="M169">
        <f t="shared" si="34"/>
        <v>451.78408227989877</v>
      </c>
    </row>
    <row r="170" spans="1:13" x14ac:dyDescent="0.25">
      <c r="A170">
        <f t="shared" si="35"/>
        <v>952.89999999999281</v>
      </c>
      <c r="B170">
        <v>1026</v>
      </c>
      <c r="C170">
        <f t="shared" si="30"/>
        <v>130.99763330564565</v>
      </c>
      <c r="D170">
        <f t="shared" si="31"/>
        <v>285.78423999084612</v>
      </c>
      <c r="E170">
        <f t="shared" si="32"/>
        <v>895.00236669435435</v>
      </c>
      <c r="F170">
        <f t="shared" si="36"/>
        <v>537.11237764907605</v>
      </c>
      <c r="G170">
        <f t="shared" si="36"/>
        <v>302.73651980363138</v>
      </c>
      <c r="H170">
        <f t="shared" si="36"/>
        <v>0</v>
      </c>
      <c r="I170">
        <f t="shared" si="36"/>
        <v>0</v>
      </c>
      <c r="J170">
        <f t="shared" si="28"/>
        <v>0</v>
      </c>
      <c r="K170">
        <f t="shared" si="33"/>
        <v>839.84889745270743</v>
      </c>
      <c r="L170">
        <f t="shared" si="29"/>
        <v>55.153469241646917</v>
      </c>
      <c r="M170">
        <f t="shared" si="34"/>
        <v>3041.9051693892925</v>
      </c>
    </row>
    <row r="171" spans="1:13" x14ac:dyDescent="0.25">
      <c r="A171">
        <f t="shared" si="35"/>
        <v>952.94999999999277</v>
      </c>
      <c r="B171">
        <v>976</v>
      </c>
      <c r="C171">
        <f t="shared" si="30"/>
        <v>130.7557733412732</v>
      </c>
      <c r="D171">
        <f t="shared" si="31"/>
        <v>285.73423999084616</v>
      </c>
      <c r="E171">
        <f t="shared" si="32"/>
        <v>845.2442266587268</v>
      </c>
      <c r="F171">
        <f t="shared" si="36"/>
        <v>570.91028601559253</v>
      </c>
      <c r="G171">
        <f t="shared" si="36"/>
        <v>280.25760389671655</v>
      </c>
      <c r="H171">
        <f t="shared" si="36"/>
        <v>0</v>
      </c>
      <c r="I171">
        <f t="shared" si="36"/>
        <v>0</v>
      </c>
      <c r="J171">
        <f t="shared" si="28"/>
        <v>0</v>
      </c>
      <c r="K171">
        <f t="shared" si="33"/>
        <v>851.16788991230908</v>
      </c>
      <c r="L171">
        <f t="shared" si="29"/>
        <v>-5.9236632535822764</v>
      </c>
      <c r="M171">
        <f t="shared" si="34"/>
        <v>35.089786341840963</v>
      </c>
    </row>
    <row r="172" spans="1:13" x14ac:dyDescent="0.25">
      <c r="A172">
        <f t="shared" si="35"/>
        <v>952.99999999999272</v>
      </c>
      <c r="B172">
        <v>949</v>
      </c>
      <c r="C172">
        <f t="shared" si="30"/>
        <v>130.51391337689984</v>
      </c>
      <c r="D172">
        <f t="shared" si="31"/>
        <v>285.68423999084621</v>
      </c>
      <c r="E172">
        <f t="shared" si="32"/>
        <v>818.48608662310016</v>
      </c>
      <c r="F172">
        <f t="shared" ref="F172:I191" si="37">F$5*EXP(-(($D172-F$6)^2)/(2*F$7^2))</f>
        <v>604.41584996312326</v>
      </c>
      <c r="G172">
        <f t="shared" si="37"/>
        <v>258.41353975913614</v>
      </c>
      <c r="H172">
        <f t="shared" si="37"/>
        <v>0</v>
      </c>
      <c r="I172">
        <f t="shared" si="37"/>
        <v>0</v>
      </c>
      <c r="J172">
        <f t="shared" si="28"/>
        <v>0</v>
      </c>
      <c r="K172">
        <f t="shared" si="33"/>
        <v>862.82938972225941</v>
      </c>
      <c r="L172">
        <f t="shared" si="29"/>
        <v>-44.343303099159243</v>
      </c>
      <c r="M172">
        <f t="shared" si="34"/>
        <v>1966.3285297439058</v>
      </c>
    </row>
    <row r="173" spans="1:13" x14ac:dyDescent="0.25">
      <c r="A173">
        <f t="shared" si="35"/>
        <v>953.04999999999268</v>
      </c>
      <c r="B173">
        <v>1042</v>
      </c>
      <c r="C173">
        <f t="shared" si="30"/>
        <v>130.27205341252738</v>
      </c>
      <c r="D173">
        <f t="shared" si="31"/>
        <v>285.63423999084625</v>
      </c>
      <c r="E173">
        <f t="shared" si="32"/>
        <v>911.72794658747262</v>
      </c>
      <c r="F173">
        <f t="shared" si="37"/>
        <v>637.33694070058823</v>
      </c>
      <c r="G173">
        <f t="shared" si="37"/>
        <v>237.32221628773831</v>
      </c>
      <c r="H173">
        <f t="shared" si="37"/>
        <v>0</v>
      </c>
      <c r="I173">
        <f t="shared" si="37"/>
        <v>0</v>
      </c>
      <c r="J173">
        <f t="shared" si="28"/>
        <v>0</v>
      </c>
      <c r="K173">
        <f t="shared" si="33"/>
        <v>874.65915698832657</v>
      </c>
      <c r="L173">
        <f t="shared" si="29"/>
        <v>37.068789599146044</v>
      </c>
      <c r="M173">
        <f t="shared" si="34"/>
        <v>1374.0951623457579</v>
      </c>
    </row>
    <row r="174" spans="1:13" x14ac:dyDescent="0.25">
      <c r="A174">
        <f t="shared" si="35"/>
        <v>953.09999999999263</v>
      </c>
      <c r="B174">
        <v>1024</v>
      </c>
      <c r="C174">
        <f t="shared" si="30"/>
        <v>130.03019344815493</v>
      </c>
      <c r="D174">
        <f t="shared" si="31"/>
        <v>285.5842399908463</v>
      </c>
      <c r="E174">
        <f t="shared" si="32"/>
        <v>893.96980655184507</v>
      </c>
      <c r="F174">
        <f t="shared" si="37"/>
        <v>669.3721021617979</v>
      </c>
      <c r="G174">
        <f t="shared" si="37"/>
        <v>217.08349034275025</v>
      </c>
      <c r="H174">
        <f t="shared" si="37"/>
        <v>0</v>
      </c>
      <c r="I174">
        <f t="shared" si="37"/>
        <v>0</v>
      </c>
      <c r="J174">
        <f t="shared" si="28"/>
        <v>0</v>
      </c>
      <c r="K174">
        <f t="shared" si="33"/>
        <v>886.45559250454812</v>
      </c>
      <c r="L174">
        <f t="shared" si="29"/>
        <v>7.5142140472969459</v>
      </c>
      <c r="M174">
        <f t="shared" si="34"/>
        <v>56.463412748594749</v>
      </c>
    </row>
    <row r="175" spans="1:13" x14ac:dyDescent="0.25">
      <c r="A175">
        <f t="shared" si="35"/>
        <v>953.14999999999259</v>
      </c>
      <c r="B175">
        <v>1000</v>
      </c>
      <c r="C175">
        <f t="shared" si="30"/>
        <v>129.78833348378157</v>
      </c>
      <c r="D175">
        <f t="shared" si="31"/>
        <v>285.53423999084634</v>
      </c>
      <c r="E175">
        <f t="shared" si="32"/>
        <v>870.21166651621843</v>
      </c>
      <c r="F175">
        <f t="shared" si="37"/>
        <v>700.21497521767014</v>
      </c>
      <c r="G175">
        <f t="shared" si="37"/>
        <v>197.77913167975225</v>
      </c>
      <c r="H175">
        <f t="shared" si="37"/>
        <v>0</v>
      </c>
      <c r="I175">
        <f t="shared" si="37"/>
        <v>0</v>
      </c>
      <c r="J175">
        <f t="shared" si="28"/>
        <v>0</v>
      </c>
      <c r="K175">
        <f t="shared" si="33"/>
        <v>897.9941068974224</v>
      </c>
      <c r="L175">
        <f t="shared" si="29"/>
        <v>-27.782440381203969</v>
      </c>
      <c r="M175">
        <f t="shared" si="34"/>
        <v>771.86399353515299</v>
      </c>
    </row>
    <row r="176" spans="1:13" x14ac:dyDescent="0.25">
      <c r="A176">
        <f t="shared" si="35"/>
        <v>953.19999999999254</v>
      </c>
      <c r="B176">
        <v>1058</v>
      </c>
      <c r="C176">
        <f t="shared" si="30"/>
        <v>129.54647351940912</v>
      </c>
      <c r="D176">
        <f t="shared" si="31"/>
        <v>285.48423999084639</v>
      </c>
      <c r="E176">
        <f t="shared" si="32"/>
        <v>928.45352648059088</v>
      </c>
      <c r="F176">
        <f t="shared" si="37"/>
        <v>729.55905325559434</v>
      </c>
      <c r="G176">
        <f t="shared" si="37"/>
        <v>179.47311717234373</v>
      </c>
      <c r="H176">
        <f t="shared" si="37"/>
        <v>0</v>
      </c>
      <c r="I176">
        <f t="shared" si="37"/>
        <v>0</v>
      </c>
      <c r="J176">
        <f t="shared" si="28"/>
        <v>0</v>
      </c>
      <c r="K176">
        <f t="shared" si="33"/>
        <v>909.03217042793813</v>
      </c>
      <c r="L176">
        <f t="shared" si="29"/>
        <v>19.421356052652754</v>
      </c>
      <c r="M176">
        <f t="shared" si="34"/>
        <v>377.1890709239118</v>
      </c>
    </row>
    <row r="177" spans="1:13" x14ac:dyDescent="0.25">
      <c r="A177">
        <f t="shared" si="35"/>
        <v>953.2499999999925</v>
      </c>
      <c r="B177">
        <v>1104</v>
      </c>
      <c r="C177">
        <f t="shared" si="30"/>
        <v>129.30461355503576</v>
      </c>
      <c r="D177">
        <f t="shared" si="31"/>
        <v>285.43423999084644</v>
      </c>
      <c r="E177">
        <f t="shared" si="32"/>
        <v>974.69538644496424</v>
      </c>
      <c r="F177">
        <f t="shared" si="37"/>
        <v>757.1026694432428</v>
      </c>
      <c r="G177">
        <f t="shared" si="37"/>
        <v>162.21223787723076</v>
      </c>
      <c r="H177">
        <f t="shared" si="37"/>
        <v>0</v>
      </c>
      <c r="I177">
        <f t="shared" si="37"/>
        <v>0</v>
      </c>
      <c r="J177">
        <f t="shared" si="28"/>
        <v>0</v>
      </c>
      <c r="K177">
        <f t="shared" si="33"/>
        <v>919.31490732047359</v>
      </c>
      <c r="L177">
        <f t="shared" si="29"/>
        <v>55.380479124490648</v>
      </c>
      <c r="M177">
        <f t="shared" si="34"/>
        <v>3066.9974680581445</v>
      </c>
    </row>
    <row r="178" spans="1:13" x14ac:dyDescent="0.25">
      <c r="A178">
        <f t="shared" si="35"/>
        <v>953.29999999999245</v>
      </c>
      <c r="B178">
        <v>1095</v>
      </c>
      <c r="C178">
        <f t="shared" si="30"/>
        <v>129.06275359066331</v>
      </c>
      <c r="D178">
        <f t="shared" si="31"/>
        <v>285.38423999084648</v>
      </c>
      <c r="E178">
        <f t="shared" si="32"/>
        <v>965.93724640933669</v>
      </c>
      <c r="F178">
        <f t="shared" si="37"/>
        <v>782.55410460452583</v>
      </c>
      <c r="G178">
        <f t="shared" si="37"/>
        <v>146.02697734142802</v>
      </c>
      <c r="H178">
        <f t="shared" si="37"/>
        <v>0</v>
      </c>
      <c r="I178">
        <f t="shared" si="37"/>
        <v>0</v>
      </c>
      <c r="J178">
        <f t="shared" si="28"/>
        <v>0</v>
      </c>
      <c r="K178">
        <f t="shared" si="33"/>
        <v>928.58108194595388</v>
      </c>
      <c r="L178">
        <f t="shared" si="29"/>
        <v>37.356164463382811</v>
      </c>
      <c r="M178">
        <f t="shared" si="34"/>
        <v>1395.4830234153048</v>
      </c>
    </row>
    <row r="179" spans="1:13" x14ac:dyDescent="0.25">
      <c r="A179">
        <f t="shared" si="35"/>
        <v>953.34999999999241</v>
      </c>
      <c r="B179">
        <v>1092</v>
      </c>
      <c r="C179">
        <f t="shared" si="30"/>
        <v>128.82089362628994</v>
      </c>
      <c r="D179">
        <f t="shared" si="31"/>
        <v>285.33423999084653</v>
      </c>
      <c r="E179">
        <f t="shared" si="32"/>
        <v>963.17910637371006</v>
      </c>
      <c r="F179">
        <f t="shared" si="37"/>
        <v>805.63669633220218</v>
      </c>
      <c r="G179">
        <f t="shared" si="37"/>
        <v>130.93261611853856</v>
      </c>
      <c r="H179">
        <f t="shared" si="37"/>
        <v>0</v>
      </c>
      <c r="I179">
        <f t="shared" si="37"/>
        <v>0</v>
      </c>
      <c r="J179">
        <f t="shared" si="28"/>
        <v>0</v>
      </c>
      <c r="K179">
        <f t="shared" si="33"/>
        <v>936.56931245074077</v>
      </c>
      <c r="L179">
        <f t="shared" si="29"/>
        <v>26.609793922969288</v>
      </c>
      <c r="M179">
        <f t="shared" si="34"/>
        <v>708.08113262289328</v>
      </c>
    </row>
    <row r="180" spans="1:13" x14ac:dyDescent="0.25">
      <c r="A180">
        <f t="shared" si="35"/>
        <v>953.39999999999236</v>
      </c>
      <c r="B180">
        <v>1094</v>
      </c>
      <c r="C180">
        <f t="shared" si="30"/>
        <v>128.57903366191749</v>
      </c>
      <c r="D180">
        <f t="shared" si="31"/>
        <v>285.28423999084657</v>
      </c>
      <c r="E180">
        <f t="shared" si="32"/>
        <v>965.42096633808251</v>
      </c>
      <c r="F180">
        <f t="shared" si="37"/>
        <v>826.09382518331461</v>
      </c>
      <c r="G180">
        <f t="shared" si="37"/>
        <v>116.93051570906039</v>
      </c>
      <c r="H180">
        <f t="shared" si="37"/>
        <v>0</v>
      </c>
      <c r="I180">
        <f t="shared" si="37"/>
        <v>0</v>
      </c>
      <c r="J180">
        <f t="shared" si="28"/>
        <v>0</v>
      </c>
      <c r="K180">
        <f t="shared" si="33"/>
        <v>943.02434089237499</v>
      </c>
      <c r="L180">
        <f t="shared" si="29"/>
        <v>22.396625445707514</v>
      </c>
      <c r="M180">
        <f t="shared" si="34"/>
        <v>501.60883135531327</v>
      </c>
    </row>
    <row r="181" spans="1:13" x14ac:dyDescent="0.25">
      <c r="A181">
        <f t="shared" si="35"/>
        <v>953.44999999999231</v>
      </c>
      <c r="B181">
        <v>1050</v>
      </c>
      <c r="C181">
        <f t="shared" si="30"/>
        <v>128.33717369754413</v>
      </c>
      <c r="D181">
        <f t="shared" si="31"/>
        <v>285.23423999084662</v>
      </c>
      <c r="E181">
        <f t="shared" si="32"/>
        <v>921.66282630245587</v>
      </c>
      <c r="F181">
        <f t="shared" si="37"/>
        <v>843.69365286414791</v>
      </c>
      <c r="G181">
        <f t="shared" si="37"/>
        <v>104.00953496982088</v>
      </c>
      <c r="H181">
        <f t="shared" si="37"/>
        <v>0</v>
      </c>
      <c r="I181">
        <f t="shared" si="37"/>
        <v>0</v>
      </c>
      <c r="J181">
        <f t="shared" si="28"/>
        <v>0</v>
      </c>
      <c r="K181">
        <f t="shared" si="33"/>
        <v>947.70318783396874</v>
      </c>
      <c r="L181">
        <f t="shared" si="29"/>
        <v>-26.040361531512872</v>
      </c>
      <c r="M181">
        <f t="shared" si="34"/>
        <v>678.10042869189544</v>
      </c>
    </row>
    <row r="182" spans="1:13" x14ac:dyDescent="0.25">
      <c r="A182">
        <f t="shared" si="35"/>
        <v>953.49999999999227</v>
      </c>
      <c r="B182">
        <v>1122</v>
      </c>
      <c r="C182">
        <f t="shared" si="30"/>
        <v>128.09531373317168</v>
      </c>
      <c r="D182">
        <f t="shared" si="31"/>
        <v>285.18423999084666</v>
      </c>
      <c r="E182">
        <f t="shared" si="32"/>
        <v>993.90468626682832</v>
      </c>
      <c r="F182">
        <f t="shared" si="37"/>
        <v>858.23349038153231</v>
      </c>
      <c r="G182">
        <f t="shared" si="37"/>
        <v>92.14753330113767</v>
      </c>
      <c r="H182">
        <f t="shared" si="37"/>
        <v>0</v>
      </c>
      <c r="I182">
        <f t="shared" si="37"/>
        <v>0</v>
      </c>
      <c r="J182">
        <f t="shared" si="28"/>
        <v>0</v>
      </c>
      <c r="K182">
        <f t="shared" si="33"/>
        <v>950.38102368266993</v>
      </c>
      <c r="L182">
        <f t="shared" si="29"/>
        <v>43.523662584158387</v>
      </c>
      <c r="M182">
        <f t="shared" si="34"/>
        <v>1894.3092047396688</v>
      </c>
    </row>
    <row r="183" spans="1:13" x14ac:dyDescent="0.25">
      <c r="A183">
        <f t="shared" si="35"/>
        <v>953.54999999999222</v>
      </c>
      <c r="B183">
        <v>1068</v>
      </c>
      <c r="C183">
        <f t="shared" si="30"/>
        <v>127.85345376879832</v>
      </c>
      <c r="D183">
        <f t="shared" si="31"/>
        <v>285.13423999084671</v>
      </c>
      <c r="E183">
        <f t="shared" si="32"/>
        <v>940.14654623120168</v>
      </c>
      <c r="F183">
        <f t="shared" si="37"/>
        <v>869.54368123176926</v>
      </c>
      <c r="G183">
        <f t="shared" si="37"/>
        <v>81.312917429162781</v>
      </c>
      <c r="H183">
        <f t="shared" si="37"/>
        <v>0</v>
      </c>
      <c r="I183">
        <f t="shared" si="37"/>
        <v>0</v>
      </c>
      <c r="J183">
        <f t="shared" si="28"/>
        <v>0</v>
      </c>
      <c r="K183">
        <f t="shared" si="33"/>
        <v>950.85659866093204</v>
      </c>
      <c r="L183">
        <f t="shared" si="29"/>
        <v>-10.710052429730354</v>
      </c>
      <c r="M183">
        <f t="shared" si="34"/>
        <v>114.70522304757306</v>
      </c>
    </row>
    <row r="184" spans="1:13" x14ac:dyDescent="0.25">
      <c r="A184">
        <f t="shared" si="35"/>
        <v>953.59999999999218</v>
      </c>
      <c r="B184">
        <v>1133</v>
      </c>
      <c r="C184">
        <f t="shared" si="30"/>
        <v>127.61159380442587</v>
      </c>
      <c r="D184">
        <f t="shared" si="31"/>
        <v>285.08423999084675</v>
      </c>
      <c r="E184">
        <f t="shared" si="32"/>
        <v>1005.3884061955741</v>
      </c>
      <c r="F184">
        <f t="shared" si="37"/>
        <v>877.49089567047099</v>
      </c>
      <c r="G184">
        <f t="shared" si="37"/>
        <v>71.466192139662837</v>
      </c>
      <c r="H184">
        <f t="shared" si="37"/>
        <v>0</v>
      </c>
      <c r="I184">
        <f t="shared" si="37"/>
        <v>0</v>
      </c>
      <c r="J184">
        <f t="shared" si="28"/>
        <v>0</v>
      </c>
      <c r="K184">
        <f t="shared" si="33"/>
        <v>948.95708781013377</v>
      </c>
      <c r="L184">
        <f t="shared" si="29"/>
        <v>56.431318385440363</v>
      </c>
      <c r="M184">
        <f t="shared" si="34"/>
        <v>3184.4936947189394</v>
      </c>
    </row>
    <row r="185" spans="1:13" x14ac:dyDescent="0.25">
      <c r="A185">
        <f t="shared" si="35"/>
        <v>953.64999999999213</v>
      </c>
      <c r="B185">
        <v>1065</v>
      </c>
      <c r="C185">
        <f t="shared" si="30"/>
        <v>127.3697338400525</v>
      </c>
      <c r="D185">
        <f t="shared" si="31"/>
        <v>285.0342399908468</v>
      </c>
      <c r="E185">
        <f t="shared" si="32"/>
        <v>937.6302661599475</v>
      </c>
      <c r="F185">
        <f t="shared" si="37"/>
        <v>881.98074664993101</v>
      </c>
      <c r="G185">
        <f t="shared" si="37"/>
        <v>62.561479657121282</v>
      </c>
      <c r="H185">
        <f t="shared" si="37"/>
        <v>0</v>
      </c>
      <c r="I185">
        <f t="shared" si="37"/>
        <v>0</v>
      </c>
      <c r="J185">
        <f t="shared" si="28"/>
        <v>0</v>
      </c>
      <c r="K185">
        <f t="shared" si="33"/>
        <v>944.54222630705226</v>
      </c>
      <c r="L185">
        <f t="shared" si="29"/>
        <v>-6.9119601471047645</v>
      </c>
      <c r="M185">
        <f t="shared" si="34"/>
        <v>47.775193075164516</v>
      </c>
    </row>
    <row r="186" spans="1:13" x14ac:dyDescent="0.25">
      <c r="A186">
        <f t="shared" si="35"/>
        <v>953.69999999999209</v>
      </c>
      <c r="B186">
        <v>1108</v>
      </c>
      <c r="C186">
        <f t="shared" si="30"/>
        <v>127.12787387568005</v>
      </c>
      <c r="D186">
        <f t="shared" si="31"/>
        <v>284.98423999084685</v>
      </c>
      <c r="E186">
        <f t="shared" si="32"/>
        <v>980.87212612431995</v>
      </c>
      <c r="F186">
        <f t="shared" si="37"/>
        <v>882.95965566936616</v>
      </c>
      <c r="G186">
        <f t="shared" si="37"/>
        <v>54.547977263979654</v>
      </c>
      <c r="H186">
        <f t="shared" si="37"/>
        <v>0</v>
      </c>
      <c r="I186">
        <f t="shared" si="37"/>
        <v>0</v>
      </c>
      <c r="J186">
        <f t="shared" si="28"/>
        <v>0</v>
      </c>
      <c r="K186">
        <f t="shared" si="33"/>
        <v>937.5076329333458</v>
      </c>
      <c r="L186">
        <f t="shared" si="29"/>
        <v>43.364493190974144</v>
      </c>
      <c r="M186">
        <f t="shared" si="34"/>
        <v>1880.4792697100429</v>
      </c>
    </row>
    <row r="187" spans="1:13" x14ac:dyDescent="0.25">
      <c r="A187">
        <f t="shared" si="35"/>
        <v>953.74999999999204</v>
      </c>
      <c r="B187">
        <v>1067</v>
      </c>
      <c r="C187">
        <f t="shared" si="30"/>
        <v>126.88601391130669</v>
      </c>
      <c r="D187">
        <f t="shared" si="31"/>
        <v>284.93423999084689</v>
      </c>
      <c r="E187">
        <f t="shared" si="32"/>
        <v>940.11398608869331</v>
      </c>
      <c r="F187">
        <f t="shared" si="37"/>
        <v>880.41591696914168</v>
      </c>
      <c r="G187">
        <f t="shared" si="37"/>
        <v>47.371327989245472</v>
      </c>
      <c r="H187">
        <f t="shared" si="37"/>
        <v>0</v>
      </c>
      <c r="I187">
        <f t="shared" si="37"/>
        <v>0</v>
      </c>
      <c r="J187">
        <f t="shared" si="28"/>
        <v>0</v>
      </c>
      <c r="K187">
        <f t="shared" si="33"/>
        <v>927.78724495838719</v>
      </c>
      <c r="L187">
        <f t="shared" si="29"/>
        <v>12.326741130306118</v>
      </c>
      <c r="M187">
        <f t="shared" si="34"/>
        <v>151.94854689358056</v>
      </c>
    </row>
    <row r="188" spans="1:13" x14ac:dyDescent="0.25">
      <c r="A188">
        <f t="shared" si="35"/>
        <v>953.799999999992</v>
      </c>
      <c r="B188">
        <v>1112</v>
      </c>
      <c r="C188">
        <f t="shared" si="30"/>
        <v>126.64415394693424</v>
      </c>
      <c r="D188">
        <f t="shared" si="31"/>
        <v>284.88423999084694</v>
      </c>
      <c r="E188">
        <f t="shared" si="32"/>
        <v>985.35584605306576</v>
      </c>
      <c r="F188">
        <f t="shared" si="37"/>
        <v>874.37993051590411</v>
      </c>
      <c r="G188">
        <f t="shared" si="37"/>
        <v>40.97488454827127</v>
      </c>
      <c r="H188">
        <f t="shared" si="37"/>
        <v>0</v>
      </c>
      <c r="I188">
        <f t="shared" si="37"/>
        <v>0</v>
      </c>
      <c r="J188">
        <f t="shared" si="28"/>
        <v>0</v>
      </c>
      <c r="K188">
        <f t="shared" si="33"/>
        <v>915.35481506417534</v>
      </c>
      <c r="L188">
        <f t="shared" si="29"/>
        <v>70.00103098889042</v>
      </c>
      <c r="M188">
        <f t="shared" si="34"/>
        <v>4900.1443395075967</v>
      </c>
    </row>
    <row r="189" spans="1:13" x14ac:dyDescent="0.25">
      <c r="A189">
        <f t="shared" si="35"/>
        <v>953.84999999999195</v>
      </c>
      <c r="B189">
        <v>1011</v>
      </c>
      <c r="C189">
        <f t="shared" si="30"/>
        <v>126.40229398256179</v>
      </c>
      <c r="D189">
        <f t="shared" si="31"/>
        <v>284.83423999084698</v>
      </c>
      <c r="E189">
        <f t="shared" si="32"/>
        <v>884.59770601743821</v>
      </c>
      <c r="F189">
        <f t="shared" si="37"/>
        <v>864.92359729514305</v>
      </c>
      <c r="G189">
        <f t="shared" si="37"/>
        <v>35.300851992534028</v>
      </c>
      <c r="H189">
        <f t="shared" si="37"/>
        <v>0</v>
      </c>
      <c r="I189">
        <f t="shared" si="37"/>
        <v>0</v>
      </c>
      <c r="J189">
        <f t="shared" si="28"/>
        <v>0</v>
      </c>
      <c r="K189">
        <f t="shared" si="33"/>
        <v>900.22444928767709</v>
      </c>
      <c r="L189">
        <f t="shared" si="29"/>
        <v>-15.626743270238876</v>
      </c>
      <c r="M189">
        <f t="shared" si="34"/>
        <v>244.19510523395601</v>
      </c>
    </row>
    <row r="190" spans="1:13" x14ac:dyDescent="0.25">
      <c r="A190">
        <f t="shared" si="35"/>
        <v>953.89999999999191</v>
      </c>
      <c r="B190">
        <v>1056</v>
      </c>
      <c r="C190">
        <f t="shared" si="30"/>
        <v>126.16043401818843</v>
      </c>
      <c r="D190">
        <f t="shared" si="31"/>
        <v>284.78423999084703</v>
      </c>
      <c r="E190">
        <f t="shared" si="32"/>
        <v>929.83956598181157</v>
      </c>
      <c r="F190">
        <f t="shared" si="37"/>
        <v>852.15889372897323</v>
      </c>
      <c r="G190">
        <f t="shared" si="37"/>
        <v>30.29129956286539</v>
      </c>
      <c r="H190">
        <f t="shared" si="37"/>
        <v>0</v>
      </c>
      <c r="I190">
        <f t="shared" si="37"/>
        <v>0</v>
      </c>
      <c r="J190">
        <f t="shared" si="28"/>
        <v>0</v>
      </c>
      <c r="K190">
        <f t="shared" si="33"/>
        <v>882.45019329183856</v>
      </c>
      <c r="L190">
        <f t="shared" si="29"/>
        <v>47.389372689973015</v>
      </c>
      <c r="M190">
        <f t="shared" si="34"/>
        <v>2245.7526439491603</v>
      </c>
    </row>
    <row r="191" spans="1:13" x14ac:dyDescent="0.25">
      <c r="A191">
        <f t="shared" si="35"/>
        <v>953.94999999999186</v>
      </c>
      <c r="B191">
        <v>953</v>
      </c>
      <c r="C191">
        <f t="shared" si="30"/>
        <v>125.91857405381597</v>
      </c>
      <c r="D191">
        <f t="shared" si="31"/>
        <v>284.73423999084707</v>
      </c>
      <c r="E191">
        <f t="shared" si="32"/>
        <v>827.08142594618403</v>
      </c>
      <c r="F191">
        <f t="shared" si="37"/>
        <v>836.23566473761673</v>
      </c>
      <c r="G191">
        <f t="shared" si="37"/>
        <v>25.889036895244079</v>
      </c>
      <c r="H191">
        <f t="shared" si="37"/>
        <v>0</v>
      </c>
      <c r="I191">
        <f t="shared" si="37"/>
        <v>0</v>
      </c>
      <c r="J191">
        <f t="shared" si="28"/>
        <v>0</v>
      </c>
      <c r="K191">
        <f t="shared" si="33"/>
        <v>862.12470163286082</v>
      </c>
      <c r="L191">
        <f t="shared" si="29"/>
        <v>-35.043275686676793</v>
      </c>
      <c r="M191">
        <f t="shared" si="34"/>
        <v>1228.031170852433</v>
      </c>
    </row>
    <row r="192" spans="1:13" x14ac:dyDescent="0.25">
      <c r="A192">
        <f t="shared" si="35"/>
        <v>953.99999999999181</v>
      </c>
      <c r="B192">
        <v>1005</v>
      </c>
      <c r="C192">
        <f t="shared" si="30"/>
        <v>125.67671408944261</v>
      </c>
      <c r="D192">
        <f t="shared" si="31"/>
        <v>284.68423999084712</v>
      </c>
      <c r="E192">
        <f t="shared" si="32"/>
        <v>879.32328591055739</v>
      </c>
      <c r="F192">
        <f t="shared" ref="F192:I211" si="38">F$5*EXP(-(($D192-F$6)^2)/(2*F$7^2))</f>
        <v>817.33869625715397</v>
      </c>
      <c r="G192">
        <f t="shared" si="38"/>
        <v>22.038353900338748</v>
      </c>
      <c r="H192">
        <f t="shared" si="38"/>
        <v>0</v>
      </c>
      <c r="I192">
        <f t="shared" si="38"/>
        <v>0</v>
      </c>
      <c r="J192">
        <f t="shared" si="28"/>
        <v>0</v>
      </c>
      <c r="K192">
        <f t="shared" si="33"/>
        <v>839.3770501574927</v>
      </c>
      <c r="L192">
        <f t="shared" si="29"/>
        <v>39.946235753064684</v>
      </c>
      <c r="M192">
        <f t="shared" si="34"/>
        <v>1595.7017508394233</v>
      </c>
    </row>
    <row r="193" spans="1:13" x14ac:dyDescent="0.25">
      <c r="A193">
        <f t="shared" si="35"/>
        <v>954.04999999999177</v>
      </c>
      <c r="B193">
        <v>925</v>
      </c>
      <c r="C193">
        <f t="shared" si="30"/>
        <v>125.43485412507016</v>
      </c>
      <c r="D193">
        <f t="shared" si="31"/>
        <v>284.63423999084716</v>
      </c>
      <c r="E193">
        <f t="shared" si="32"/>
        <v>799.56514587492984</v>
      </c>
      <c r="F193">
        <f t="shared" si="38"/>
        <v>795.68414716863026</v>
      </c>
      <c r="G193">
        <f t="shared" si="38"/>
        <v>18.685627253800561</v>
      </c>
      <c r="H193">
        <f t="shared" si="38"/>
        <v>0</v>
      </c>
      <c r="I193">
        <f t="shared" si="38"/>
        <v>0</v>
      </c>
      <c r="J193">
        <f t="shared" si="28"/>
        <v>0</v>
      </c>
      <c r="K193">
        <f t="shared" si="33"/>
        <v>814.36977442243085</v>
      </c>
      <c r="L193">
        <f t="shared" si="29"/>
        <v>-14.804628547501011</v>
      </c>
      <c r="M193">
        <f t="shared" si="34"/>
        <v>219.17702642948188</v>
      </c>
    </row>
    <row r="194" spans="1:13" x14ac:dyDescent="0.25">
      <c r="A194">
        <f t="shared" si="35"/>
        <v>954.09999999999172</v>
      </c>
      <c r="B194">
        <v>896</v>
      </c>
      <c r="C194">
        <f t="shared" si="30"/>
        <v>125.1929941606968</v>
      </c>
      <c r="D194">
        <f t="shared" si="31"/>
        <v>284.58423999084721</v>
      </c>
      <c r="E194">
        <f t="shared" si="32"/>
        <v>770.8070058393032</v>
      </c>
      <c r="F194">
        <f t="shared" si="38"/>
        <v>771.5154369325511</v>
      </c>
      <c r="G194">
        <f t="shared" si="38"/>
        <v>15.77979945171032</v>
      </c>
      <c r="H194">
        <f t="shared" si="38"/>
        <v>0</v>
      </c>
      <c r="I194">
        <f t="shared" si="38"/>
        <v>0</v>
      </c>
      <c r="J194">
        <f t="shared" si="28"/>
        <v>0</v>
      </c>
      <c r="K194">
        <f t="shared" si="33"/>
        <v>787.29523638426144</v>
      </c>
      <c r="L194">
        <f t="shared" si="29"/>
        <v>-16.488230544958242</v>
      </c>
      <c r="M194">
        <f t="shared" si="34"/>
        <v>271.86174650369395</v>
      </c>
    </row>
    <row r="195" spans="1:13" x14ac:dyDescent="0.25">
      <c r="A195">
        <f t="shared" si="35"/>
        <v>954.14999999999168</v>
      </c>
      <c r="B195">
        <v>898</v>
      </c>
      <c r="C195">
        <f t="shared" si="30"/>
        <v>124.95113419632435</v>
      </c>
      <c r="D195">
        <f t="shared" si="31"/>
        <v>284.53423999084725</v>
      </c>
      <c r="E195">
        <f t="shared" si="32"/>
        <v>773.04886580367565</v>
      </c>
      <c r="F195">
        <f t="shared" si="38"/>
        <v>745.09869822610972</v>
      </c>
      <c r="G195">
        <f t="shared" si="38"/>
        <v>13.272738790414145</v>
      </c>
      <c r="H195">
        <f t="shared" si="38"/>
        <v>0</v>
      </c>
      <c r="I195">
        <f t="shared" si="38"/>
        <v>0</v>
      </c>
      <c r="J195">
        <f t="shared" si="28"/>
        <v>0</v>
      </c>
      <c r="K195">
        <f t="shared" si="33"/>
        <v>758.37143701652383</v>
      </c>
      <c r="L195">
        <f t="shared" si="29"/>
        <v>14.677428787151825</v>
      </c>
      <c r="M195">
        <f t="shared" si="34"/>
        <v>215.42691580191311</v>
      </c>
    </row>
    <row r="196" spans="1:13" x14ac:dyDescent="0.25">
      <c r="A196">
        <f t="shared" si="35"/>
        <v>954.19999999999163</v>
      </c>
      <c r="B196">
        <v>844</v>
      </c>
      <c r="C196">
        <f t="shared" si="30"/>
        <v>124.70927423195099</v>
      </c>
      <c r="D196">
        <f t="shared" si="31"/>
        <v>284.4842399908473</v>
      </c>
      <c r="E196">
        <f t="shared" si="32"/>
        <v>719.29072576804901</v>
      </c>
      <c r="F196">
        <f t="shared" si="38"/>
        <v>716.71791315710391</v>
      </c>
      <c r="G196">
        <f t="shared" si="38"/>
        <v>11.119490432618276</v>
      </c>
      <c r="H196">
        <f t="shared" si="38"/>
        <v>0</v>
      </c>
      <c r="I196">
        <f t="shared" si="38"/>
        <v>0</v>
      </c>
      <c r="J196">
        <f t="shared" si="28"/>
        <v>0</v>
      </c>
      <c r="K196">
        <f t="shared" si="33"/>
        <v>727.83740358972216</v>
      </c>
      <c r="L196">
        <f t="shared" si="29"/>
        <v>-8.5466778216731427</v>
      </c>
      <c r="M196">
        <f t="shared" si="34"/>
        <v>73.045701787479572</v>
      </c>
    </row>
    <row r="197" spans="1:13" x14ac:dyDescent="0.25">
      <c r="A197">
        <f t="shared" si="35"/>
        <v>954.24999999999159</v>
      </c>
      <c r="B197">
        <v>808</v>
      </c>
      <c r="C197">
        <f t="shared" si="30"/>
        <v>124.46741426757853</v>
      </c>
      <c r="D197">
        <f t="shared" si="31"/>
        <v>284.43423999084735</v>
      </c>
      <c r="E197">
        <f t="shared" si="32"/>
        <v>683.53258573242147</v>
      </c>
      <c r="F197">
        <f t="shared" si="38"/>
        <v>686.66985694231857</v>
      </c>
      <c r="G197">
        <f t="shared" si="38"/>
        <v>9.2784299529614067</v>
      </c>
      <c r="H197">
        <f t="shared" si="38"/>
        <v>0</v>
      </c>
      <c r="I197">
        <f t="shared" si="38"/>
        <v>0</v>
      </c>
      <c r="J197">
        <f t="shared" si="28"/>
        <v>0</v>
      </c>
      <c r="K197">
        <f t="shared" si="33"/>
        <v>695.94828689528003</v>
      </c>
      <c r="L197">
        <f t="shared" si="29"/>
        <v>-12.415701162858568</v>
      </c>
      <c r="M197">
        <f t="shared" si="34"/>
        <v>154.14963536540759</v>
      </c>
    </row>
    <row r="198" spans="1:13" x14ac:dyDescent="0.25">
      <c r="A198">
        <f t="shared" si="35"/>
        <v>954.29999999999154</v>
      </c>
      <c r="B198">
        <v>788</v>
      </c>
      <c r="C198">
        <f t="shared" si="30"/>
        <v>124.22555430320517</v>
      </c>
      <c r="D198">
        <f t="shared" si="31"/>
        <v>284.38423999084739</v>
      </c>
      <c r="E198">
        <f t="shared" si="32"/>
        <v>663.77444569679483</v>
      </c>
      <c r="F198">
        <f t="shared" si="38"/>
        <v>655.25897421439151</v>
      </c>
      <c r="G198">
        <f t="shared" si="38"/>
        <v>7.7113314634601418</v>
      </c>
      <c r="H198">
        <f t="shared" si="38"/>
        <v>0</v>
      </c>
      <c r="I198">
        <f t="shared" si="38"/>
        <v>0</v>
      </c>
      <c r="J198">
        <f t="shared" si="28"/>
        <v>0</v>
      </c>
      <c r="K198">
        <f t="shared" si="33"/>
        <v>662.97030567785168</v>
      </c>
      <c r="L198">
        <f t="shared" si="29"/>
        <v>0.80414001894314424</v>
      </c>
      <c r="M198">
        <f t="shared" si="34"/>
        <v>0.6466411700658804</v>
      </c>
    </row>
    <row r="199" spans="1:13" x14ac:dyDescent="0.25">
      <c r="A199">
        <f t="shared" si="35"/>
        <v>954.3499999999915</v>
      </c>
      <c r="B199">
        <v>773</v>
      </c>
      <c r="C199">
        <f t="shared" si="30"/>
        <v>123.98369433883272</v>
      </c>
      <c r="D199">
        <f t="shared" si="31"/>
        <v>284.33423999084744</v>
      </c>
      <c r="E199">
        <f t="shared" si="32"/>
        <v>649.01630566116728</v>
      </c>
      <c r="F199">
        <f t="shared" si="38"/>
        <v>622.79231044508106</v>
      </c>
      <c r="G199">
        <f t="shared" si="38"/>
        <v>6.3833626611744076</v>
      </c>
      <c r="H199">
        <f t="shared" si="38"/>
        <v>0</v>
      </c>
      <c r="I199">
        <f t="shared" si="38"/>
        <v>0</v>
      </c>
      <c r="J199">
        <f t="shared" si="28"/>
        <v>0</v>
      </c>
      <c r="K199">
        <f t="shared" si="33"/>
        <v>629.17567310625543</v>
      </c>
      <c r="L199">
        <f t="shared" si="29"/>
        <v>19.840632554911849</v>
      </c>
      <c r="M199">
        <f t="shared" si="34"/>
        <v>393.65070017902787</v>
      </c>
    </row>
    <row r="200" spans="1:13" x14ac:dyDescent="0.25">
      <c r="A200">
        <f t="shared" si="35"/>
        <v>954.39999999999145</v>
      </c>
      <c r="B200">
        <v>692</v>
      </c>
      <c r="C200">
        <f t="shared" si="30"/>
        <v>123.74183437445936</v>
      </c>
      <c r="D200">
        <f t="shared" si="31"/>
        <v>284.28423999084748</v>
      </c>
      <c r="E200">
        <f t="shared" si="32"/>
        <v>568.25816562554064</v>
      </c>
      <c r="F200">
        <f t="shared" si="38"/>
        <v>589.5746145807791</v>
      </c>
      <c r="G200">
        <f t="shared" si="38"/>
        <v>5.2630189837237991</v>
      </c>
      <c r="H200">
        <f t="shared" si="38"/>
        <v>0</v>
      </c>
      <c r="I200">
        <f t="shared" si="38"/>
        <v>0</v>
      </c>
      <c r="J200">
        <f t="shared" si="28"/>
        <v>0</v>
      </c>
      <c r="K200">
        <f t="shared" si="33"/>
        <v>594.83763356450288</v>
      </c>
      <c r="L200">
        <f t="shared" si="29"/>
        <v>-26.579467938962239</v>
      </c>
      <c r="M200">
        <f t="shared" si="34"/>
        <v>706.46811591832159</v>
      </c>
    </row>
    <row r="201" spans="1:13" x14ac:dyDescent="0.25">
      <c r="A201">
        <f t="shared" si="35"/>
        <v>954.44999999999141</v>
      </c>
      <c r="B201">
        <v>669</v>
      </c>
      <c r="C201">
        <f t="shared" si="30"/>
        <v>123.49997441008691</v>
      </c>
      <c r="D201">
        <f t="shared" si="31"/>
        <v>284.23423999084753</v>
      </c>
      <c r="E201">
        <f t="shared" si="32"/>
        <v>545.50002558991309</v>
      </c>
      <c r="F201">
        <f t="shared" si="38"/>
        <v>555.90371925007867</v>
      </c>
      <c r="G201">
        <f t="shared" si="38"/>
        <v>4.3220085731954496</v>
      </c>
      <c r="H201">
        <f t="shared" si="38"/>
        <v>0</v>
      </c>
      <c r="I201">
        <f t="shared" si="38"/>
        <v>0</v>
      </c>
      <c r="J201">
        <f t="shared" si="28"/>
        <v>0</v>
      </c>
      <c r="K201">
        <f t="shared" si="33"/>
        <v>560.22572782327416</v>
      </c>
      <c r="L201">
        <f t="shared" si="29"/>
        <v>-14.725702233361062</v>
      </c>
      <c r="M201">
        <f t="shared" si="34"/>
        <v>216.84630626561497</v>
      </c>
    </row>
    <row r="202" spans="1:13" x14ac:dyDescent="0.25">
      <c r="A202">
        <f t="shared" si="35"/>
        <v>954.49999999999136</v>
      </c>
      <c r="B202">
        <v>577</v>
      </c>
      <c r="C202">
        <f t="shared" si="30"/>
        <v>123.25811444571355</v>
      </c>
      <c r="D202">
        <f t="shared" si="31"/>
        <v>284.18423999084757</v>
      </c>
      <c r="E202">
        <f t="shared" si="32"/>
        <v>453.74188555428645</v>
      </c>
      <c r="F202">
        <f t="shared" si="38"/>
        <v>522.06629230949943</v>
      </c>
      <c r="G202">
        <f t="shared" si="38"/>
        <v>3.5350990061236813</v>
      </c>
      <c r="H202">
        <f t="shared" si="38"/>
        <v>0</v>
      </c>
      <c r="I202">
        <f t="shared" si="38"/>
        <v>0</v>
      </c>
      <c r="J202">
        <f t="shared" si="28"/>
        <v>0</v>
      </c>
      <c r="K202">
        <f t="shared" si="33"/>
        <v>525.60139131562312</v>
      </c>
      <c r="L202">
        <f t="shared" si="29"/>
        <v>-71.859505761336663</v>
      </c>
      <c r="M202">
        <f t="shared" si="34"/>
        <v>5163.788568263577</v>
      </c>
    </row>
    <row r="203" spans="1:13" x14ac:dyDescent="0.25">
      <c r="A203">
        <f t="shared" si="35"/>
        <v>954.54999999999131</v>
      </c>
      <c r="B203">
        <v>645</v>
      </c>
      <c r="C203">
        <f t="shared" si="30"/>
        <v>123.01625448134109</v>
      </c>
      <c r="D203">
        <f t="shared" si="31"/>
        <v>284.13423999084762</v>
      </c>
      <c r="E203">
        <f t="shared" si="32"/>
        <v>521.98374551865891</v>
      </c>
      <c r="F203">
        <f t="shared" si="38"/>
        <v>488.33403861697371</v>
      </c>
      <c r="G203">
        <f t="shared" si="38"/>
        <v>2.8799358146475664</v>
      </c>
      <c r="H203">
        <f t="shared" si="38"/>
        <v>0</v>
      </c>
      <c r="I203">
        <f t="shared" si="38"/>
        <v>0</v>
      </c>
      <c r="J203">
        <f t="shared" si="28"/>
        <v>0</v>
      </c>
      <c r="K203">
        <f t="shared" si="33"/>
        <v>491.2139744316213</v>
      </c>
      <c r="L203">
        <f t="shared" si="29"/>
        <v>30.769771087037611</v>
      </c>
      <c r="M203">
        <f t="shared" si="34"/>
        <v>946.77881274869571</v>
      </c>
    </row>
    <row r="204" spans="1:13" x14ac:dyDescent="0.25">
      <c r="A204">
        <f t="shared" si="35"/>
        <v>954.59999999999127</v>
      </c>
      <c r="B204">
        <v>610</v>
      </c>
      <c r="C204">
        <f t="shared" si="30"/>
        <v>122.77439451696864</v>
      </c>
      <c r="D204">
        <f t="shared" si="31"/>
        <v>284.08423999084766</v>
      </c>
      <c r="E204">
        <f t="shared" si="32"/>
        <v>487.22560548303136</v>
      </c>
      <c r="F204">
        <f t="shared" si="38"/>
        <v>454.96041439819226</v>
      </c>
      <c r="G204">
        <f t="shared" si="38"/>
        <v>2.3368417648927569</v>
      </c>
      <c r="H204">
        <f t="shared" si="38"/>
        <v>0</v>
      </c>
      <c r="I204">
        <f t="shared" si="38"/>
        <v>0</v>
      </c>
      <c r="J204">
        <f t="shared" ref="J204:J267" si="39">J$5*EXP(-(($D204-J$6)^2)/(2*J$7^2))</f>
        <v>0</v>
      </c>
      <c r="K204">
        <f t="shared" si="33"/>
        <v>457.29725616308502</v>
      </c>
      <c r="L204">
        <f t="shared" ref="L204:L267" si="40">E204-K204</f>
        <v>29.928349319946335</v>
      </c>
      <c r="M204">
        <f t="shared" si="34"/>
        <v>895.70609301673221</v>
      </c>
    </row>
    <row r="205" spans="1:13" x14ac:dyDescent="0.25">
      <c r="A205">
        <f t="shared" si="35"/>
        <v>954.64999999999122</v>
      </c>
      <c r="B205">
        <v>523</v>
      </c>
      <c r="C205">
        <f t="shared" ref="C205:C268" si="41">$P$12*A205+$Q$12</f>
        <v>122.53253455259528</v>
      </c>
      <c r="D205">
        <f t="shared" ref="D205:D268" si="42">1253.6-A205-$N$5</f>
        <v>284.03423999084771</v>
      </c>
      <c r="E205">
        <f t="shared" ref="E205:E268" si="43">B205-C205</f>
        <v>400.46746544740472</v>
      </c>
      <c r="F205">
        <f t="shared" si="38"/>
        <v>422.1778990630267</v>
      </c>
      <c r="G205">
        <f t="shared" si="38"/>
        <v>1.8886047298087796</v>
      </c>
      <c r="H205">
        <f t="shared" si="38"/>
        <v>0</v>
      </c>
      <c r="I205">
        <f t="shared" si="38"/>
        <v>0</v>
      </c>
      <c r="J205">
        <f t="shared" si="39"/>
        <v>0</v>
      </c>
      <c r="K205">
        <f t="shared" ref="K205:K268" si="44">F205+G205+H205+I205+J205</f>
        <v>424.06650379283548</v>
      </c>
      <c r="L205">
        <f t="shared" si="40"/>
        <v>-23.599038345430756</v>
      </c>
      <c r="M205">
        <f t="shared" ref="M205:M268" si="45">(L205)^2</f>
        <v>556.91461082911121</v>
      </c>
    </row>
    <row r="206" spans="1:13" x14ac:dyDescent="0.25">
      <c r="A206">
        <f t="shared" ref="A206:A269" si="46">A205+$B$7</f>
        <v>954.69999999999118</v>
      </c>
      <c r="B206">
        <v>497</v>
      </c>
      <c r="C206">
        <f t="shared" si="41"/>
        <v>122.29067458822283</v>
      </c>
      <c r="D206">
        <f t="shared" si="42"/>
        <v>283.98423999084775</v>
      </c>
      <c r="E206">
        <f t="shared" si="43"/>
        <v>374.70932541177717</v>
      </c>
      <c r="F206">
        <f t="shared" si="38"/>
        <v>390.1958515027037</v>
      </c>
      <c r="G206">
        <f t="shared" si="38"/>
        <v>1.5202608442509127</v>
      </c>
      <c r="H206">
        <f t="shared" si="38"/>
        <v>0</v>
      </c>
      <c r="I206">
        <f t="shared" si="38"/>
        <v>0</v>
      </c>
      <c r="J206">
        <f t="shared" si="39"/>
        <v>0</v>
      </c>
      <c r="K206">
        <f t="shared" si="44"/>
        <v>391.71611234695462</v>
      </c>
      <c r="L206">
        <f t="shared" si="40"/>
        <v>-17.006786935177445</v>
      </c>
      <c r="M206">
        <f t="shared" si="45"/>
        <v>289.23080185852223</v>
      </c>
    </row>
    <row r="207" spans="1:13" x14ac:dyDescent="0.25">
      <c r="A207">
        <f t="shared" si="46"/>
        <v>954.74999999999113</v>
      </c>
      <c r="B207">
        <v>476</v>
      </c>
      <c r="C207">
        <f t="shared" si="41"/>
        <v>122.04881462384947</v>
      </c>
      <c r="D207">
        <f t="shared" si="42"/>
        <v>283.9342399908478</v>
      </c>
      <c r="E207">
        <f t="shared" si="43"/>
        <v>353.95118537615053</v>
      </c>
      <c r="F207">
        <f t="shared" si="38"/>
        <v>359.19896038981204</v>
      </c>
      <c r="G207">
        <f t="shared" si="38"/>
        <v>1.2188785009799712</v>
      </c>
      <c r="H207">
        <f t="shared" si="38"/>
        <v>0</v>
      </c>
      <c r="I207">
        <f t="shared" si="38"/>
        <v>0</v>
      </c>
      <c r="J207">
        <f t="shared" si="39"/>
        <v>0</v>
      </c>
      <c r="K207">
        <f t="shared" si="44"/>
        <v>360.41783889079204</v>
      </c>
      <c r="L207">
        <f t="shared" si="40"/>
        <v>-6.4666535146415072</v>
      </c>
      <c r="M207">
        <f t="shared" si="45"/>
        <v>41.817607678425354</v>
      </c>
    </row>
    <row r="208" spans="1:13" x14ac:dyDescent="0.25">
      <c r="A208">
        <f t="shared" si="46"/>
        <v>954.79999999999109</v>
      </c>
      <c r="B208">
        <v>473</v>
      </c>
      <c r="C208">
        <f t="shared" si="41"/>
        <v>121.80695465947701</v>
      </c>
      <c r="D208">
        <f t="shared" si="42"/>
        <v>283.88423999084785</v>
      </c>
      <c r="E208">
        <f t="shared" si="43"/>
        <v>351.19304534052299</v>
      </c>
      <c r="F208">
        <f t="shared" si="38"/>
        <v>329.34628139599647</v>
      </c>
      <c r="G208">
        <f t="shared" si="38"/>
        <v>0.97334767011928802</v>
      </c>
      <c r="H208">
        <f t="shared" si="38"/>
        <v>0</v>
      </c>
      <c r="I208">
        <f t="shared" si="38"/>
        <v>0</v>
      </c>
      <c r="J208">
        <f t="shared" si="39"/>
        <v>0</v>
      </c>
      <c r="K208">
        <f t="shared" si="44"/>
        <v>330.31962906611574</v>
      </c>
      <c r="L208">
        <f t="shared" si="40"/>
        <v>20.873416274407248</v>
      </c>
      <c r="M208">
        <f t="shared" si="45"/>
        <v>435.69950696468936</v>
      </c>
    </row>
    <row r="209" spans="1:13" x14ac:dyDescent="0.25">
      <c r="A209">
        <f t="shared" si="46"/>
        <v>954.84999999999104</v>
      </c>
      <c r="B209">
        <v>452</v>
      </c>
      <c r="C209">
        <f t="shared" si="41"/>
        <v>121.56509469510365</v>
      </c>
      <c r="D209">
        <f t="shared" si="42"/>
        <v>283.83423999084789</v>
      </c>
      <c r="E209">
        <f t="shared" si="43"/>
        <v>330.43490530489635</v>
      </c>
      <c r="F209">
        <f t="shared" si="38"/>
        <v>300.77083904548795</v>
      </c>
      <c r="G209">
        <f t="shared" si="38"/>
        <v>0.77417802607565689</v>
      </c>
      <c r="H209">
        <f t="shared" si="38"/>
        <v>0</v>
      </c>
      <c r="I209">
        <f t="shared" si="38"/>
        <v>0</v>
      </c>
      <c r="J209">
        <f t="shared" si="39"/>
        <v>0</v>
      </c>
      <c r="K209">
        <f t="shared" si="44"/>
        <v>301.54501707156362</v>
      </c>
      <c r="L209">
        <f t="shared" si="40"/>
        <v>28.889888233332726</v>
      </c>
      <c r="M209">
        <f t="shared" si="45"/>
        <v>834.62564213445671</v>
      </c>
    </row>
    <row r="210" spans="1:13" x14ac:dyDescent="0.25">
      <c r="A210">
        <f t="shared" si="46"/>
        <v>954.899999999991</v>
      </c>
      <c r="B210">
        <v>394</v>
      </c>
      <c r="C210">
        <f t="shared" si="41"/>
        <v>121.3232347307312</v>
      </c>
      <c r="D210">
        <f t="shared" si="42"/>
        <v>283.78423999084794</v>
      </c>
      <c r="E210">
        <f t="shared" si="43"/>
        <v>272.6767652692688</v>
      </c>
      <c r="F210">
        <f t="shared" si="38"/>
        <v>273.57975755510034</v>
      </c>
      <c r="G210">
        <f t="shared" si="38"/>
        <v>0.61330846213719958</v>
      </c>
      <c r="H210">
        <f t="shared" si="38"/>
        <v>0</v>
      </c>
      <c r="I210">
        <f t="shared" si="38"/>
        <v>0</v>
      </c>
      <c r="J210">
        <f t="shared" si="39"/>
        <v>0</v>
      </c>
      <c r="K210">
        <f t="shared" si="44"/>
        <v>274.19306601723753</v>
      </c>
      <c r="L210">
        <f t="shared" si="40"/>
        <v>-1.516300747968728</v>
      </c>
      <c r="M210">
        <f t="shared" si="45"/>
        <v>2.299167958290524</v>
      </c>
    </row>
    <row r="211" spans="1:13" x14ac:dyDescent="0.25">
      <c r="A211">
        <f t="shared" si="46"/>
        <v>954.94999999999095</v>
      </c>
      <c r="B211">
        <v>390</v>
      </c>
      <c r="C211">
        <f t="shared" si="41"/>
        <v>121.08137476635784</v>
      </c>
      <c r="D211">
        <f t="shared" si="42"/>
        <v>283.73423999084798</v>
      </c>
      <c r="E211">
        <f t="shared" si="43"/>
        <v>268.91862523364216</v>
      </c>
      <c r="F211">
        <f t="shared" si="38"/>
        <v>247.85487379026259</v>
      </c>
      <c r="G211">
        <f t="shared" si="38"/>
        <v>0.48392977433183593</v>
      </c>
      <c r="H211">
        <f t="shared" si="38"/>
        <v>0</v>
      </c>
      <c r="I211">
        <f t="shared" si="38"/>
        <v>0</v>
      </c>
      <c r="J211">
        <f t="shared" si="39"/>
        <v>0</v>
      </c>
      <c r="K211">
        <f t="shared" si="44"/>
        <v>248.33880356459443</v>
      </c>
      <c r="L211">
        <f t="shared" si="40"/>
        <v>20.579821669047732</v>
      </c>
      <c r="M211">
        <f t="shared" si="45"/>
        <v>423.52905992980658</v>
      </c>
    </row>
    <row r="212" spans="1:13" x14ac:dyDescent="0.25">
      <c r="A212">
        <f t="shared" si="46"/>
        <v>954.99999999999091</v>
      </c>
      <c r="B212">
        <v>379</v>
      </c>
      <c r="C212">
        <f t="shared" si="41"/>
        <v>120.83951480198539</v>
      </c>
      <c r="D212">
        <f t="shared" si="42"/>
        <v>283.68423999084803</v>
      </c>
      <c r="E212">
        <f t="shared" si="43"/>
        <v>258.16048519801461</v>
      </c>
      <c r="F212">
        <f t="shared" ref="F212:I231" si="47">F$5*EXP(-(($D212-F$6)^2)/(2*F$7^2))</f>
        <v>223.65377660247248</v>
      </c>
      <c r="G212">
        <f t="shared" si="47"/>
        <v>0.38032160728613779</v>
      </c>
      <c r="H212">
        <f t="shared" si="47"/>
        <v>0</v>
      </c>
      <c r="I212">
        <f t="shared" si="47"/>
        <v>0</v>
      </c>
      <c r="J212">
        <f t="shared" si="39"/>
        <v>0</v>
      </c>
      <c r="K212">
        <f t="shared" si="44"/>
        <v>224.03409820975861</v>
      </c>
      <c r="L212">
        <f t="shared" si="40"/>
        <v>34.126386988256002</v>
      </c>
      <c r="M212">
        <f t="shared" si="45"/>
        <v>1164.6102888722085</v>
      </c>
    </row>
    <row r="213" spans="1:13" x14ac:dyDescent="0.25">
      <c r="A213">
        <f t="shared" si="46"/>
        <v>955.04999999999086</v>
      </c>
      <c r="B213">
        <v>354</v>
      </c>
      <c r="C213">
        <f t="shared" si="41"/>
        <v>120.59765483761203</v>
      </c>
      <c r="D213">
        <f t="shared" si="42"/>
        <v>283.63423999084807</v>
      </c>
      <c r="E213">
        <f t="shared" si="43"/>
        <v>233.40234516238797</v>
      </c>
      <c r="F213">
        <f t="shared" si="47"/>
        <v>201.01121040969318</v>
      </c>
      <c r="G213">
        <f t="shared" si="47"/>
        <v>0.29770417555755918</v>
      </c>
      <c r="H213">
        <f t="shared" si="47"/>
        <v>0</v>
      </c>
      <c r="I213">
        <f t="shared" si="47"/>
        <v>0</v>
      </c>
      <c r="J213">
        <f t="shared" si="39"/>
        <v>0</v>
      </c>
      <c r="K213">
        <f t="shared" si="44"/>
        <v>201.30891458525073</v>
      </c>
      <c r="L213">
        <f t="shared" si="40"/>
        <v>32.093430577137241</v>
      </c>
      <c r="M213">
        <f t="shared" si="45"/>
        <v>1029.9882862095276</v>
      </c>
    </row>
    <row r="214" spans="1:13" x14ac:dyDescent="0.25">
      <c r="A214">
        <f t="shared" si="46"/>
        <v>955.09999999999081</v>
      </c>
      <c r="B214">
        <v>334</v>
      </c>
      <c r="C214">
        <f t="shared" si="41"/>
        <v>120.35579487323957</v>
      </c>
      <c r="D214">
        <f t="shared" si="42"/>
        <v>283.58423999084812</v>
      </c>
      <c r="E214">
        <f t="shared" si="43"/>
        <v>213.64420512676043</v>
      </c>
      <c r="F214">
        <f t="shared" si="47"/>
        <v>179.940776938829</v>
      </c>
      <c r="G214">
        <f t="shared" si="47"/>
        <v>0.23210480017123922</v>
      </c>
      <c r="H214">
        <f t="shared" si="47"/>
        <v>0</v>
      </c>
      <c r="I214">
        <f t="shared" si="47"/>
        <v>0</v>
      </c>
      <c r="J214">
        <f t="shared" si="39"/>
        <v>0</v>
      </c>
      <c r="K214">
        <f t="shared" si="44"/>
        <v>180.17288173900025</v>
      </c>
      <c r="L214">
        <f t="shared" si="40"/>
        <v>33.471323387760179</v>
      </c>
      <c r="M214">
        <f t="shared" si="45"/>
        <v>1120.3294893280215</v>
      </c>
    </row>
    <row r="215" spans="1:13" x14ac:dyDescent="0.25">
      <c r="A215">
        <f t="shared" si="46"/>
        <v>955.14999999999077</v>
      </c>
      <c r="B215">
        <v>349</v>
      </c>
      <c r="C215">
        <f t="shared" si="41"/>
        <v>120.11393490886621</v>
      </c>
      <c r="D215">
        <f t="shared" si="42"/>
        <v>283.53423999084816</v>
      </c>
      <c r="E215">
        <f t="shared" si="43"/>
        <v>228.88606509113379</v>
      </c>
      <c r="F215">
        <f t="shared" si="47"/>
        <v>160.43686747643903</v>
      </c>
      <c r="G215">
        <f t="shared" si="47"/>
        <v>0.18023892492776125</v>
      </c>
      <c r="H215">
        <f t="shared" si="47"/>
        <v>0</v>
      </c>
      <c r="I215">
        <f t="shared" si="47"/>
        <v>0</v>
      </c>
      <c r="J215">
        <f t="shared" si="39"/>
        <v>0</v>
      </c>
      <c r="K215">
        <f t="shared" si="44"/>
        <v>160.61710640136678</v>
      </c>
      <c r="L215">
        <f t="shared" si="40"/>
        <v>68.268958689767004</v>
      </c>
      <c r="M215">
        <f t="shared" si="45"/>
        <v>4660.650720585114</v>
      </c>
    </row>
    <row r="216" spans="1:13" x14ac:dyDescent="0.25">
      <c r="A216">
        <f t="shared" si="46"/>
        <v>955.19999999999072</v>
      </c>
      <c r="B216">
        <v>281</v>
      </c>
      <c r="C216">
        <f t="shared" si="41"/>
        <v>119.87207494449376</v>
      </c>
      <c r="D216">
        <f t="shared" si="42"/>
        <v>283.48423999084821</v>
      </c>
      <c r="E216">
        <f t="shared" si="43"/>
        <v>161.12792505550624</v>
      </c>
      <c r="F216">
        <f t="shared" si="47"/>
        <v>142.47675859728059</v>
      </c>
      <c r="G216">
        <f t="shared" si="47"/>
        <v>0.1394049914911753</v>
      </c>
      <c r="H216">
        <f t="shared" si="47"/>
        <v>0</v>
      </c>
      <c r="I216">
        <f t="shared" si="47"/>
        <v>0</v>
      </c>
      <c r="J216">
        <f t="shared" si="39"/>
        <v>0</v>
      </c>
      <c r="K216">
        <f t="shared" si="44"/>
        <v>142.61616358877177</v>
      </c>
      <c r="L216">
        <f t="shared" si="40"/>
        <v>18.51176146673447</v>
      </c>
      <c r="M216">
        <f t="shared" si="45"/>
        <v>342.68531260127514</v>
      </c>
    </row>
    <row r="217" spans="1:13" x14ac:dyDescent="0.25">
      <c r="A217">
        <f t="shared" si="46"/>
        <v>955.24999999999068</v>
      </c>
      <c r="B217">
        <v>300</v>
      </c>
      <c r="C217">
        <f t="shared" si="41"/>
        <v>119.6302149801204</v>
      </c>
      <c r="D217">
        <f t="shared" si="42"/>
        <v>283.43423999084825</v>
      </c>
      <c r="E217">
        <f t="shared" si="43"/>
        <v>180.3697850198796</v>
      </c>
      <c r="F217">
        <f t="shared" si="47"/>
        <v>126.02280692119591</v>
      </c>
      <c r="G217">
        <f t="shared" si="47"/>
        <v>0.10739234610248936</v>
      </c>
      <c r="H217">
        <f t="shared" si="47"/>
        <v>0</v>
      </c>
      <c r="I217">
        <f t="shared" si="47"/>
        <v>0</v>
      </c>
      <c r="J217">
        <f t="shared" si="39"/>
        <v>0</v>
      </c>
      <c r="K217">
        <f t="shared" si="44"/>
        <v>126.13019926729839</v>
      </c>
      <c r="L217">
        <f t="shared" si="40"/>
        <v>54.239585752581206</v>
      </c>
      <c r="M217">
        <f t="shared" si="45"/>
        <v>2941.9326626116103</v>
      </c>
    </row>
    <row r="218" spans="1:13" x14ac:dyDescent="0.25">
      <c r="A218">
        <f t="shared" si="46"/>
        <v>955.29999999999063</v>
      </c>
      <c r="B218">
        <v>235</v>
      </c>
      <c r="C218">
        <f t="shared" si="41"/>
        <v>119.38835501574795</v>
      </c>
      <c r="D218">
        <f t="shared" si="42"/>
        <v>283.3842399908483</v>
      </c>
      <c r="E218">
        <f t="shared" si="43"/>
        <v>115.61164498425205</v>
      </c>
      <c r="F218">
        <f t="shared" si="47"/>
        <v>111.02468269875546</v>
      </c>
      <c r="G218">
        <f t="shared" si="47"/>
        <v>8.2401213196449413E-2</v>
      </c>
      <c r="H218">
        <f t="shared" si="47"/>
        <v>0</v>
      </c>
      <c r="I218">
        <f t="shared" si="47"/>
        <v>0</v>
      </c>
      <c r="J218">
        <f t="shared" si="39"/>
        <v>0</v>
      </c>
      <c r="K218">
        <f t="shared" si="44"/>
        <v>111.1070839119519</v>
      </c>
      <c r="L218">
        <f t="shared" si="40"/>
        <v>4.5045610723001488</v>
      </c>
      <c r="M218">
        <f t="shared" si="45"/>
        <v>20.291070454081865</v>
      </c>
    </row>
    <row r="219" spans="1:13" x14ac:dyDescent="0.25">
      <c r="A219">
        <f t="shared" si="46"/>
        <v>955.34999999999059</v>
      </c>
      <c r="B219">
        <v>241</v>
      </c>
      <c r="C219">
        <f t="shared" si="41"/>
        <v>119.1464950513755</v>
      </c>
      <c r="D219">
        <f t="shared" si="42"/>
        <v>283.33423999084835</v>
      </c>
      <c r="E219">
        <f t="shared" si="43"/>
        <v>121.8535049486245</v>
      </c>
      <c r="F219">
        <f t="shared" si="47"/>
        <v>97.421587623942742</v>
      </c>
      <c r="G219">
        <f t="shared" si="47"/>
        <v>6.2973691394502485E-2</v>
      </c>
      <c r="H219">
        <f t="shared" si="47"/>
        <v>0</v>
      </c>
      <c r="I219">
        <f t="shared" si="47"/>
        <v>0</v>
      </c>
      <c r="J219">
        <f t="shared" si="39"/>
        <v>0</v>
      </c>
      <c r="K219">
        <f t="shared" si="44"/>
        <v>97.484561315337245</v>
      </c>
      <c r="L219">
        <f t="shared" si="40"/>
        <v>24.368943633287259</v>
      </c>
      <c r="M219">
        <f t="shared" si="45"/>
        <v>593.84541380233168</v>
      </c>
    </row>
    <row r="220" spans="1:13" x14ac:dyDescent="0.25">
      <c r="A220">
        <f t="shared" si="46"/>
        <v>955.39999999999054</v>
      </c>
      <c r="B220">
        <v>238</v>
      </c>
      <c r="C220">
        <f t="shared" si="41"/>
        <v>118.90463508700213</v>
      </c>
      <c r="D220">
        <f t="shared" si="42"/>
        <v>283.28423999084839</v>
      </c>
      <c r="E220">
        <f t="shared" si="43"/>
        <v>119.09536491299787</v>
      </c>
      <c r="F220">
        <f t="shared" si="47"/>
        <v>85.144408881136002</v>
      </c>
      <c r="G220">
        <f t="shared" si="47"/>
        <v>4.793469485896517E-2</v>
      </c>
      <c r="H220">
        <f t="shared" si="47"/>
        <v>0</v>
      </c>
      <c r="I220">
        <f t="shared" si="47"/>
        <v>0</v>
      </c>
      <c r="J220">
        <f t="shared" si="39"/>
        <v>0</v>
      </c>
      <c r="K220">
        <f t="shared" si="44"/>
        <v>85.192343575994968</v>
      </c>
      <c r="L220">
        <f t="shared" si="40"/>
        <v>33.903021337002897</v>
      </c>
      <c r="M220">
        <f t="shared" si="45"/>
        <v>1149.4148557772737</v>
      </c>
    </row>
    <row r="221" spans="1:13" x14ac:dyDescent="0.25">
      <c r="A221">
        <f t="shared" si="46"/>
        <v>955.4499999999905</v>
      </c>
      <c r="B221">
        <v>249</v>
      </c>
      <c r="C221">
        <f t="shared" si="41"/>
        <v>118.66277512262968</v>
      </c>
      <c r="D221">
        <f t="shared" si="42"/>
        <v>283.23423999084844</v>
      </c>
      <c r="E221">
        <f t="shared" si="43"/>
        <v>130.33722487737032</v>
      </c>
      <c r="F221">
        <f t="shared" si="47"/>
        <v>74.117768716620574</v>
      </c>
      <c r="G221">
        <f t="shared" si="47"/>
        <v>3.6341768080840768E-2</v>
      </c>
      <c r="H221">
        <f t="shared" si="47"/>
        <v>0</v>
      </c>
      <c r="I221">
        <f t="shared" si="47"/>
        <v>0</v>
      </c>
      <c r="J221">
        <f t="shared" si="39"/>
        <v>0</v>
      </c>
      <c r="K221">
        <f t="shared" si="44"/>
        <v>74.15411048470142</v>
      </c>
      <c r="L221">
        <f t="shared" si="40"/>
        <v>56.183114392668898</v>
      </c>
      <c r="M221">
        <f t="shared" si="45"/>
        <v>3156.5423428597192</v>
      </c>
    </row>
    <row r="222" spans="1:13" x14ac:dyDescent="0.25">
      <c r="A222">
        <f t="shared" si="46"/>
        <v>955.49999999999045</v>
      </c>
      <c r="B222">
        <v>206</v>
      </c>
      <c r="C222">
        <f t="shared" si="41"/>
        <v>118.42091515825632</v>
      </c>
      <c r="D222">
        <f t="shared" si="42"/>
        <v>283.18423999084848</v>
      </c>
      <c r="E222">
        <f t="shared" si="43"/>
        <v>87.579084841743679</v>
      </c>
      <c r="F222">
        <f t="shared" si="47"/>
        <v>64.261936458405032</v>
      </c>
      <c r="G222">
        <f t="shared" si="47"/>
        <v>2.7442736012792616E-2</v>
      </c>
      <c r="H222">
        <f t="shared" si="47"/>
        <v>0</v>
      </c>
      <c r="I222">
        <f t="shared" si="47"/>
        <v>0</v>
      </c>
      <c r="J222">
        <f t="shared" si="39"/>
        <v>0</v>
      </c>
      <c r="K222">
        <f t="shared" si="44"/>
        <v>64.289379194417819</v>
      </c>
      <c r="L222">
        <f t="shared" si="40"/>
        <v>23.28970564732586</v>
      </c>
      <c r="M222">
        <f t="shared" si="45"/>
        <v>542.4103891390821</v>
      </c>
    </row>
    <row r="223" spans="1:13" x14ac:dyDescent="0.25">
      <c r="A223">
        <f t="shared" si="46"/>
        <v>955.5499999999904</v>
      </c>
      <c r="B223">
        <v>213</v>
      </c>
      <c r="C223">
        <f t="shared" si="41"/>
        <v>118.17905519388387</v>
      </c>
      <c r="D223">
        <f t="shared" si="42"/>
        <v>283.13423999084853</v>
      </c>
      <c r="E223">
        <f t="shared" si="43"/>
        <v>94.820944806116131</v>
      </c>
      <c r="F223">
        <f t="shared" si="47"/>
        <v>55.49457759406674</v>
      </c>
      <c r="G223">
        <f t="shared" si="47"/>
        <v>2.0640206270930939E-2</v>
      </c>
      <c r="H223">
        <f t="shared" si="47"/>
        <v>0</v>
      </c>
      <c r="I223">
        <f t="shared" si="47"/>
        <v>0</v>
      </c>
      <c r="J223">
        <f t="shared" si="39"/>
        <v>0</v>
      </c>
      <c r="K223">
        <f t="shared" si="44"/>
        <v>55.515217800337673</v>
      </c>
      <c r="L223">
        <f t="shared" si="40"/>
        <v>39.305727005778458</v>
      </c>
      <c r="M223">
        <f t="shared" si="45"/>
        <v>1544.9401754527819</v>
      </c>
    </row>
    <row r="224" spans="1:13" x14ac:dyDescent="0.25">
      <c r="A224">
        <f t="shared" si="46"/>
        <v>955.59999999999036</v>
      </c>
      <c r="B224">
        <v>199</v>
      </c>
      <c r="C224">
        <f t="shared" si="41"/>
        <v>117.93719522951051</v>
      </c>
      <c r="D224">
        <f t="shared" si="42"/>
        <v>283.08423999084857</v>
      </c>
      <c r="E224">
        <f t="shared" si="43"/>
        <v>81.062804770489493</v>
      </c>
      <c r="F224">
        <f t="shared" si="47"/>
        <v>47.732321991051123</v>
      </c>
      <c r="G224">
        <f t="shared" si="47"/>
        <v>1.5462009234531634E-2</v>
      </c>
      <c r="H224">
        <f t="shared" si="47"/>
        <v>0</v>
      </c>
      <c r="I224">
        <f t="shared" si="47"/>
        <v>0</v>
      </c>
      <c r="J224">
        <f t="shared" si="39"/>
        <v>0</v>
      </c>
      <c r="K224">
        <f t="shared" si="44"/>
        <v>47.747784000285655</v>
      </c>
      <c r="L224">
        <f t="shared" si="40"/>
        <v>33.315020770203837</v>
      </c>
      <c r="M224">
        <f t="shared" si="45"/>
        <v>1109.890608919113</v>
      </c>
    </row>
    <row r="225" spans="1:13" x14ac:dyDescent="0.25">
      <c r="A225">
        <f t="shared" si="46"/>
        <v>955.64999999999031</v>
      </c>
      <c r="B225">
        <v>170</v>
      </c>
      <c r="C225">
        <f t="shared" si="41"/>
        <v>117.69533526513806</v>
      </c>
      <c r="D225">
        <f t="shared" si="42"/>
        <v>283.03423999084862</v>
      </c>
      <c r="E225">
        <f t="shared" si="43"/>
        <v>52.304664734861944</v>
      </c>
      <c r="F225">
        <f t="shared" si="47"/>
        <v>40.892140384583428</v>
      </c>
      <c r="G225">
        <f t="shared" si="47"/>
        <v>1.1536739686087465E-2</v>
      </c>
      <c r="H225">
        <f t="shared" si="47"/>
        <v>0</v>
      </c>
      <c r="I225">
        <f t="shared" si="47"/>
        <v>0</v>
      </c>
      <c r="J225">
        <f t="shared" si="39"/>
        <v>0</v>
      </c>
      <c r="K225">
        <f t="shared" si="44"/>
        <v>40.903677124269514</v>
      </c>
      <c r="L225">
        <f t="shared" si="40"/>
        <v>11.400987610592431</v>
      </c>
      <c r="M225">
        <f t="shared" si="45"/>
        <v>129.98251849688211</v>
      </c>
    </row>
    <row r="226" spans="1:13" x14ac:dyDescent="0.25">
      <c r="A226">
        <f t="shared" si="46"/>
        <v>955.69999999999027</v>
      </c>
      <c r="B226">
        <v>173</v>
      </c>
      <c r="C226">
        <f t="shared" si="41"/>
        <v>117.45347530076469</v>
      </c>
      <c r="D226">
        <f t="shared" si="42"/>
        <v>282.98423999084866</v>
      </c>
      <c r="E226">
        <f t="shared" si="43"/>
        <v>55.546524699235306</v>
      </c>
      <c r="F226">
        <f t="shared" si="47"/>
        <v>34.892524687244837</v>
      </c>
      <c r="G226">
        <f t="shared" si="47"/>
        <v>8.5736456147447633E-3</v>
      </c>
      <c r="H226">
        <f t="shared" si="47"/>
        <v>0</v>
      </c>
      <c r="I226">
        <f t="shared" si="47"/>
        <v>0</v>
      </c>
      <c r="J226">
        <f t="shared" si="39"/>
        <v>0</v>
      </c>
      <c r="K226">
        <f t="shared" si="44"/>
        <v>34.901098332859583</v>
      </c>
      <c r="L226">
        <f t="shared" si="40"/>
        <v>20.645426366375723</v>
      </c>
      <c r="M226">
        <f t="shared" si="45"/>
        <v>426.23362984944191</v>
      </c>
    </row>
    <row r="227" spans="1:13" x14ac:dyDescent="0.25">
      <c r="A227">
        <f t="shared" si="46"/>
        <v>955.74999999999022</v>
      </c>
      <c r="B227">
        <v>167</v>
      </c>
      <c r="C227">
        <f t="shared" si="41"/>
        <v>117.21161533639224</v>
      </c>
      <c r="D227">
        <f t="shared" si="42"/>
        <v>282.93423999084871</v>
      </c>
      <c r="E227">
        <f t="shared" si="43"/>
        <v>49.788384663607758</v>
      </c>
      <c r="F227">
        <f t="shared" si="47"/>
        <v>29.6544733596408</v>
      </c>
      <c r="G227">
        <f t="shared" si="47"/>
        <v>6.3461923782365251E-3</v>
      </c>
      <c r="H227">
        <f t="shared" si="47"/>
        <v>0</v>
      </c>
      <c r="I227">
        <f t="shared" si="47"/>
        <v>0</v>
      </c>
      <c r="J227">
        <f t="shared" si="39"/>
        <v>0</v>
      </c>
      <c r="K227">
        <f t="shared" si="44"/>
        <v>29.660819552019035</v>
      </c>
      <c r="L227">
        <f t="shared" si="40"/>
        <v>20.127565111588723</v>
      </c>
      <c r="M227">
        <f t="shared" si="45"/>
        <v>405.11887732124353</v>
      </c>
    </row>
    <row r="228" spans="1:13" x14ac:dyDescent="0.25">
      <c r="A228">
        <f t="shared" si="46"/>
        <v>955.79999999999018</v>
      </c>
      <c r="B228">
        <v>193</v>
      </c>
      <c r="C228">
        <f t="shared" si="41"/>
        <v>116.96975537201888</v>
      </c>
      <c r="D228">
        <f t="shared" si="42"/>
        <v>282.88423999084876</v>
      </c>
      <c r="E228">
        <f t="shared" si="43"/>
        <v>76.030244627981119</v>
      </c>
      <c r="F228">
        <f t="shared" si="47"/>
        <v>25.102287937122739</v>
      </c>
      <c r="G228">
        <f t="shared" si="47"/>
        <v>4.6787108693474794E-3</v>
      </c>
      <c r="H228">
        <f t="shared" si="47"/>
        <v>0</v>
      </c>
      <c r="I228">
        <f t="shared" si="47"/>
        <v>0</v>
      </c>
      <c r="J228">
        <f t="shared" si="39"/>
        <v>0</v>
      </c>
      <c r="K228">
        <f t="shared" si="44"/>
        <v>25.106966647992085</v>
      </c>
      <c r="L228">
        <f t="shared" si="40"/>
        <v>50.923277979989038</v>
      </c>
      <c r="M228">
        <f t="shared" si="45"/>
        <v>2593.1802402272365</v>
      </c>
    </row>
    <row r="229" spans="1:13" x14ac:dyDescent="0.25">
      <c r="A229">
        <f t="shared" si="46"/>
        <v>955.84999999999013</v>
      </c>
      <c r="B229">
        <v>174</v>
      </c>
      <c r="C229">
        <f t="shared" si="41"/>
        <v>116.72789540764643</v>
      </c>
      <c r="D229">
        <f t="shared" si="42"/>
        <v>282.8342399908488</v>
      </c>
      <c r="E229">
        <f t="shared" si="43"/>
        <v>57.272104592353571</v>
      </c>
      <c r="F229">
        <f t="shared" si="47"/>
        <v>21.164190789486486</v>
      </c>
      <c r="G229">
        <f t="shared" si="47"/>
        <v>3.4356147018848155E-3</v>
      </c>
      <c r="H229">
        <f t="shared" si="47"/>
        <v>0</v>
      </c>
      <c r="I229">
        <f t="shared" si="47"/>
        <v>0</v>
      </c>
      <c r="J229">
        <f t="shared" si="39"/>
        <v>0</v>
      </c>
      <c r="K229">
        <f t="shared" si="44"/>
        <v>21.167626404188372</v>
      </c>
      <c r="L229">
        <f t="shared" si="40"/>
        <v>36.104478188165203</v>
      </c>
      <c r="M229">
        <f t="shared" si="45"/>
        <v>1303.5333452396969</v>
      </c>
    </row>
    <row r="230" spans="1:13" x14ac:dyDescent="0.25">
      <c r="A230">
        <f t="shared" si="46"/>
        <v>955.89999999999009</v>
      </c>
      <c r="B230">
        <v>154</v>
      </c>
      <c r="C230">
        <f t="shared" si="41"/>
        <v>116.48603544327307</v>
      </c>
      <c r="D230">
        <f t="shared" si="42"/>
        <v>282.78423999084885</v>
      </c>
      <c r="E230">
        <f t="shared" si="43"/>
        <v>37.513964556726933</v>
      </c>
      <c r="F230">
        <f t="shared" si="47"/>
        <v>17.772777293595631</v>
      </c>
      <c r="G230">
        <f t="shared" si="47"/>
        <v>2.5127423940243146E-3</v>
      </c>
      <c r="H230">
        <f t="shared" si="47"/>
        <v>0</v>
      </c>
      <c r="I230">
        <f t="shared" si="47"/>
        <v>0</v>
      </c>
      <c r="J230">
        <f t="shared" si="39"/>
        <v>0</v>
      </c>
      <c r="K230">
        <f t="shared" si="44"/>
        <v>17.775290035989656</v>
      </c>
      <c r="L230">
        <f t="shared" si="40"/>
        <v>19.738674520737277</v>
      </c>
      <c r="M230">
        <f t="shared" si="45"/>
        <v>389.61527183560298</v>
      </c>
    </row>
    <row r="231" spans="1:13" x14ac:dyDescent="0.25">
      <c r="A231">
        <f t="shared" si="46"/>
        <v>955.94999999999004</v>
      </c>
      <c r="B231">
        <v>160</v>
      </c>
      <c r="C231">
        <f t="shared" si="41"/>
        <v>116.24417547890062</v>
      </c>
      <c r="D231">
        <f t="shared" si="42"/>
        <v>282.73423999084889</v>
      </c>
      <c r="E231">
        <f t="shared" si="43"/>
        <v>43.755824521099385</v>
      </c>
      <c r="F231">
        <f t="shared" si="47"/>
        <v>14.865317850632326</v>
      </c>
      <c r="G231">
        <f t="shared" si="47"/>
        <v>1.8304452844287765E-3</v>
      </c>
      <c r="H231">
        <f t="shared" si="47"/>
        <v>0</v>
      </c>
      <c r="I231">
        <f t="shared" si="47"/>
        <v>0</v>
      </c>
      <c r="J231">
        <f t="shared" si="39"/>
        <v>0</v>
      </c>
      <c r="K231">
        <f t="shared" si="44"/>
        <v>14.867148295916754</v>
      </c>
      <c r="L231">
        <f t="shared" si="40"/>
        <v>28.888676225182628</v>
      </c>
      <c r="M231">
        <f t="shared" si="45"/>
        <v>834.555614043432</v>
      </c>
    </row>
    <row r="232" spans="1:13" x14ac:dyDescent="0.25">
      <c r="A232">
        <f t="shared" si="46"/>
        <v>955.99999999999</v>
      </c>
      <c r="B232">
        <v>156</v>
      </c>
      <c r="C232">
        <f t="shared" si="41"/>
        <v>116.00231551452725</v>
      </c>
      <c r="D232">
        <f t="shared" si="42"/>
        <v>282.68423999084894</v>
      </c>
      <c r="E232">
        <f t="shared" si="43"/>
        <v>39.997684485472746</v>
      </c>
      <c r="F232">
        <f t="shared" ref="F232:I251" si="48">F$5*EXP(-(($D232-F$6)^2)/(2*F$7^2))</f>
        <v>12.383926634857071</v>
      </c>
      <c r="G232">
        <f t="shared" si="48"/>
        <v>1.3281000891092998E-3</v>
      </c>
      <c r="H232">
        <f t="shared" si="48"/>
        <v>0</v>
      </c>
      <c r="I232">
        <f t="shared" si="48"/>
        <v>0</v>
      </c>
      <c r="J232">
        <f t="shared" si="39"/>
        <v>0</v>
      </c>
      <c r="K232">
        <f t="shared" si="44"/>
        <v>12.38525473494618</v>
      </c>
      <c r="L232">
        <f t="shared" si="40"/>
        <v>27.612429750526566</v>
      </c>
      <c r="M232">
        <f t="shared" si="45"/>
        <v>762.4462767277646</v>
      </c>
    </row>
    <row r="233" spans="1:13" x14ac:dyDescent="0.25">
      <c r="A233">
        <f t="shared" si="46"/>
        <v>956.04999999998995</v>
      </c>
      <c r="B233">
        <v>115</v>
      </c>
      <c r="C233">
        <f t="shared" si="41"/>
        <v>115.7604555501548</v>
      </c>
      <c r="D233">
        <f t="shared" si="42"/>
        <v>282.63423999084898</v>
      </c>
      <c r="E233">
        <f t="shared" si="43"/>
        <v>-0.76045555015480204</v>
      </c>
      <c r="F233">
        <f t="shared" si="48"/>
        <v>10.275614694800215</v>
      </c>
      <c r="G233">
        <f t="shared" si="48"/>
        <v>9.5977653974571868E-4</v>
      </c>
      <c r="H233">
        <f t="shared" si="48"/>
        <v>0</v>
      </c>
      <c r="I233">
        <f t="shared" si="48"/>
        <v>0</v>
      </c>
      <c r="J233">
        <f t="shared" si="39"/>
        <v>0</v>
      </c>
      <c r="K233">
        <f t="shared" si="44"/>
        <v>10.276574471339961</v>
      </c>
      <c r="L233">
        <f t="shared" si="40"/>
        <v>-11.037030021494763</v>
      </c>
      <c r="M233">
        <f t="shared" si="45"/>
        <v>121.81603169537669</v>
      </c>
    </row>
    <row r="234" spans="1:13" x14ac:dyDescent="0.25">
      <c r="A234">
        <f t="shared" si="46"/>
        <v>956.0999999999899</v>
      </c>
      <c r="B234">
        <v>145</v>
      </c>
      <c r="C234">
        <f t="shared" si="41"/>
        <v>115.51859558578144</v>
      </c>
      <c r="D234">
        <f t="shared" si="42"/>
        <v>282.58423999084903</v>
      </c>
      <c r="E234">
        <f t="shared" si="43"/>
        <v>29.481404414218559</v>
      </c>
      <c r="F234">
        <f t="shared" si="48"/>
        <v>8.4922451306567837</v>
      </c>
      <c r="G234">
        <f t="shared" si="48"/>
        <v>6.9083562346355866E-4</v>
      </c>
      <c r="H234">
        <f t="shared" si="48"/>
        <v>0</v>
      </c>
      <c r="I234">
        <f t="shared" si="48"/>
        <v>0</v>
      </c>
      <c r="J234">
        <f t="shared" si="39"/>
        <v>0</v>
      </c>
      <c r="K234">
        <f t="shared" si="44"/>
        <v>8.4929359662802479</v>
      </c>
      <c r="L234">
        <f t="shared" si="40"/>
        <v>20.98846844793831</v>
      </c>
      <c r="M234">
        <f t="shared" si="45"/>
        <v>440.51580779010197</v>
      </c>
    </row>
    <row r="235" spans="1:13" x14ac:dyDescent="0.25">
      <c r="A235">
        <f t="shared" si="46"/>
        <v>956.14999999998986</v>
      </c>
      <c r="B235">
        <v>143</v>
      </c>
      <c r="C235">
        <f t="shared" si="41"/>
        <v>115.27673562140899</v>
      </c>
      <c r="D235">
        <f t="shared" si="42"/>
        <v>282.53423999084907</v>
      </c>
      <c r="E235">
        <f t="shared" si="43"/>
        <v>27.723264378591011</v>
      </c>
      <c r="F235">
        <f t="shared" si="48"/>
        <v>6.9904076418647279</v>
      </c>
      <c r="G235">
        <f t="shared" si="48"/>
        <v>4.9527292624869856E-4</v>
      </c>
      <c r="H235">
        <f t="shared" si="48"/>
        <v>0</v>
      </c>
      <c r="I235">
        <f t="shared" si="48"/>
        <v>0</v>
      </c>
      <c r="J235">
        <f t="shared" si="39"/>
        <v>0</v>
      </c>
      <c r="K235">
        <f t="shared" si="44"/>
        <v>6.9909029147909765</v>
      </c>
      <c r="L235">
        <f t="shared" si="40"/>
        <v>20.732361463800036</v>
      </c>
      <c r="M235">
        <f t="shared" si="45"/>
        <v>429.83081186566073</v>
      </c>
    </row>
    <row r="236" spans="1:13" x14ac:dyDescent="0.25">
      <c r="A236">
        <f t="shared" si="46"/>
        <v>956.19999999998981</v>
      </c>
      <c r="B236">
        <v>129</v>
      </c>
      <c r="C236">
        <f t="shared" si="41"/>
        <v>115.03487565703654</v>
      </c>
      <c r="D236">
        <f t="shared" si="42"/>
        <v>282.48423999084912</v>
      </c>
      <c r="E236">
        <f t="shared" si="43"/>
        <v>13.965124342963463</v>
      </c>
      <c r="F236">
        <f t="shared" si="48"/>
        <v>5.7312288782498149</v>
      </c>
      <c r="G236">
        <f t="shared" si="48"/>
        <v>3.5365493452892729E-4</v>
      </c>
      <c r="H236">
        <f t="shared" si="48"/>
        <v>0</v>
      </c>
      <c r="I236">
        <f t="shared" si="48"/>
        <v>0</v>
      </c>
      <c r="J236">
        <f t="shared" si="39"/>
        <v>0</v>
      </c>
      <c r="K236">
        <f t="shared" si="44"/>
        <v>5.7315825331843442</v>
      </c>
      <c r="L236">
        <f t="shared" si="40"/>
        <v>8.2335418097791191</v>
      </c>
      <c r="M236">
        <f t="shared" si="45"/>
        <v>67.791210733380808</v>
      </c>
    </row>
    <row r="237" spans="1:13" x14ac:dyDescent="0.25">
      <c r="A237">
        <f t="shared" si="46"/>
        <v>956.24999999998977</v>
      </c>
      <c r="B237">
        <v>136</v>
      </c>
      <c r="C237">
        <f t="shared" si="41"/>
        <v>114.79301569266318</v>
      </c>
      <c r="D237">
        <f t="shared" si="42"/>
        <v>282.43423999084916</v>
      </c>
      <c r="E237">
        <f t="shared" si="43"/>
        <v>21.206984307336825</v>
      </c>
      <c r="F237">
        <f t="shared" si="48"/>
        <v>4.6801338372274692</v>
      </c>
      <c r="G237">
        <f t="shared" si="48"/>
        <v>2.5152440248343551E-4</v>
      </c>
      <c r="H237">
        <f t="shared" si="48"/>
        <v>0</v>
      </c>
      <c r="I237">
        <f t="shared" si="48"/>
        <v>0</v>
      </c>
      <c r="J237">
        <f t="shared" si="39"/>
        <v>0</v>
      </c>
      <c r="K237">
        <f t="shared" si="44"/>
        <v>4.6803853616299529</v>
      </c>
      <c r="L237">
        <f t="shared" si="40"/>
        <v>16.526598945706873</v>
      </c>
      <c r="M237">
        <f t="shared" si="45"/>
        <v>273.1284727122395</v>
      </c>
    </row>
    <row r="238" spans="1:13" x14ac:dyDescent="0.25">
      <c r="A238">
        <f t="shared" si="46"/>
        <v>956.29999999998972</v>
      </c>
      <c r="B238">
        <v>152</v>
      </c>
      <c r="C238">
        <f t="shared" si="41"/>
        <v>114.55115572829072</v>
      </c>
      <c r="D238">
        <f t="shared" si="42"/>
        <v>282.38423999084921</v>
      </c>
      <c r="E238">
        <f t="shared" si="43"/>
        <v>37.448844271709277</v>
      </c>
      <c r="F238">
        <f t="shared" si="48"/>
        <v>3.8065721237691679</v>
      </c>
      <c r="G238">
        <f t="shared" si="48"/>
        <v>1.7817460295727587E-4</v>
      </c>
      <c r="H238">
        <f t="shared" si="48"/>
        <v>0</v>
      </c>
      <c r="I238">
        <f t="shared" si="48"/>
        <v>0</v>
      </c>
      <c r="J238">
        <f t="shared" si="39"/>
        <v>0</v>
      </c>
      <c r="K238">
        <f t="shared" si="44"/>
        <v>3.8067502983721253</v>
      </c>
      <c r="L238">
        <f t="shared" si="40"/>
        <v>33.642093973337154</v>
      </c>
      <c r="M238">
        <f t="shared" si="45"/>
        <v>1131.7904869108481</v>
      </c>
    </row>
    <row r="239" spans="1:13" x14ac:dyDescent="0.25">
      <c r="A239">
        <f t="shared" si="46"/>
        <v>956.34999999998968</v>
      </c>
      <c r="B239">
        <v>143</v>
      </c>
      <c r="C239">
        <f t="shared" si="41"/>
        <v>114.30929576391736</v>
      </c>
      <c r="D239">
        <f t="shared" si="42"/>
        <v>282.33423999084926</v>
      </c>
      <c r="E239">
        <f t="shared" si="43"/>
        <v>28.690704236082638</v>
      </c>
      <c r="F239">
        <f t="shared" si="48"/>
        <v>3.0837213165510344</v>
      </c>
      <c r="G239">
        <f t="shared" si="48"/>
        <v>1.2571200217372671E-4</v>
      </c>
      <c r="H239">
        <f t="shared" si="48"/>
        <v>0</v>
      </c>
      <c r="I239">
        <f t="shared" si="48"/>
        <v>0</v>
      </c>
      <c r="J239">
        <f t="shared" si="39"/>
        <v>0</v>
      </c>
      <c r="K239">
        <f t="shared" si="44"/>
        <v>3.0838470285532082</v>
      </c>
      <c r="L239">
        <f t="shared" si="40"/>
        <v>25.60685720752943</v>
      </c>
      <c r="M239">
        <f t="shared" si="45"/>
        <v>655.71113604680193</v>
      </c>
    </row>
    <row r="240" spans="1:13" x14ac:dyDescent="0.25">
      <c r="A240">
        <f t="shared" si="46"/>
        <v>956.39999999998963</v>
      </c>
      <c r="B240">
        <v>130</v>
      </c>
      <c r="C240">
        <f t="shared" si="41"/>
        <v>114.06743579954491</v>
      </c>
      <c r="D240">
        <f t="shared" si="42"/>
        <v>282.2842399908493</v>
      </c>
      <c r="E240">
        <f t="shared" si="43"/>
        <v>15.93256420045509</v>
      </c>
      <c r="F240">
        <f t="shared" si="48"/>
        <v>2.488178040200248</v>
      </c>
      <c r="G240">
        <f t="shared" si="48"/>
        <v>8.8343165509348188E-5</v>
      </c>
      <c r="H240">
        <f t="shared" si="48"/>
        <v>0</v>
      </c>
      <c r="I240">
        <f t="shared" si="48"/>
        <v>0</v>
      </c>
      <c r="J240">
        <f t="shared" si="39"/>
        <v>0</v>
      </c>
      <c r="K240">
        <f t="shared" si="44"/>
        <v>2.4882663833657572</v>
      </c>
      <c r="L240">
        <f t="shared" si="40"/>
        <v>13.444297817089332</v>
      </c>
      <c r="M240">
        <f t="shared" si="45"/>
        <v>180.74914379459298</v>
      </c>
    </row>
    <row r="241" spans="1:13" x14ac:dyDescent="0.25">
      <c r="A241">
        <f t="shared" si="46"/>
        <v>956.44999999998959</v>
      </c>
      <c r="B241">
        <v>117</v>
      </c>
      <c r="C241">
        <f t="shared" si="41"/>
        <v>113.82557583517155</v>
      </c>
      <c r="D241">
        <f t="shared" si="42"/>
        <v>282.23423999084935</v>
      </c>
      <c r="E241">
        <f t="shared" si="43"/>
        <v>3.1744241648284515</v>
      </c>
      <c r="F241">
        <f t="shared" si="48"/>
        <v>1.9996456957805386</v>
      </c>
      <c r="G241">
        <f t="shared" si="48"/>
        <v>6.183501069507023E-5</v>
      </c>
      <c r="H241">
        <f t="shared" si="48"/>
        <v>0</v>
      </c>
      <c r="I241">
        <f t="shared" si="48"/>
        <v>0</v>
      </c>
      <c r="J241">
        <f t="shared" si="39"/>
        <v>0</v>
      </c>
      <c r="K241">
        <f t="shared" si="44"/>
        <v>1.9997075307912338</v>
      </c>
      <c r="L241">
        <f t="shared" si="40"/>
        <v>1.1747166340372177</v>
      </c>
      <c r="M241">
        <f t="shared" si="45"/>
        <v>1.3799591702837304</v>
      </c>
    </row>
    <row r="242" spans="1:13" x14ac:dyDescent="0.25">
      <c r="A242">
        <f t="shared" si="46"/>
        <v>956.49999999998954</v>
      </c>
      <c r="B242">
        <v>116</v>
      </c>
      <c r="C242">
        <f t="shared" si="41"/>
        <v>113.5837158707991</v>
      </c>
      <c r="D242">
        <f t="shared" si="42"/>
        <v>282.18423999084939</v>
      </c>
      <c r="E242">
        <f t="shared" si="43"/>
        <v>2.4162841292009034</v>
      </c>
      <c r="F242">
        <f t="shared" si="48"/>
        <v>1.6006262036480272</v>
      </c>
      <c r="G242">
        <f t="shared" si="48"/>
        <v>4.3108329481130145E-5</v>
      </c>
      <c r="H242">
        <f t="shared" si="48"/>
        <v>0</v>
      </c>
      <c r="I242">
        <f t="shared" si="48"/>
        <v>0</v>
      </c>
      <c r="J242">
        <f t="shared" si="39"/>
        <v>0</v>
      </c>
      <c r="K242">
        <f t="shared" si="44"/>
        <v>1.6006693119775084</v>
      </c>
      <c r="L242">
        <f t="shared" si="40"/>
        <v>0.81561481722339502</v>
      </c>
      <c r="M242">
        <f t="shared" si="45"/>
        <v>0.66522753007435209</v>
      </c>
    </row>
    <row r="243" spans="1:13" x14ac:dyDescent="0.25">
      <c r="A243">
        <f t="shared" si="46"/>
        <v>956.5499999999895</v>
      </c>
      <c r="B243">
        <v>114</v>
      </c>
      <c r="C243">
        <f t="shared" si="41"/>
        <v>113.34185590642574</v>
      </c>
      <c r="D243">
        <f t="shared" si="42"/>
        <v>282.13423999084944</v>
      </c>
      <c r="E243">
        <f t="shared" si="43"/>
        <v>0.65814409357426484</v>
      </c>
      <c r="F243">
        <f t="shared" si="48"/>
        <v>1.2761216067597967</v>
      </c>
      <c r="G243">
        <f t="shared" si="48"/>
        <v>2.993320477748433E-5</v>
      </c>
      <c r="H243">
        <f t="shared" si="48"/>
        <v>0</v>
      </c>
      <c r="I243">
        <f t="shared" si="48"/>
        <v>0</v>
      </c>
      <c r="J243">
        <f t="shared" si="39"/>
        <v>0</v>
      </c>
      <c r="K243">
        <f t="shared" si="44"/>
        <v>1.2761515399645742</v>
      </c>
      <c r="L243">
        <f t="shared" si="40"/>
        <v>-0.61800744639030936</v>
      </c>
      <c r="M243">
        <f t="shared" si="45"/>
        <v>0.38193320379387108</v>
      </c>
    </row>
    <row r="244" spans="1:13" x14ac:dyDescent="0.25">
      <c r="A244">
        <f t="shared" si="46"/>
        <v>956.59999999998945</v>
      </c>
      <c r="B244">
        <v>116</v>
      </c>
      <c r="C244">
        <f t="shared" si="41"/>
        <v>113.09999594205328</v>
      </c>
      <c r="D244">
        <f t="shared" si="42"/>
        <v>282.08423999084948</v>
      </c>
      <c r="E244">
        <f t="shared" si="43"/>
        <v>2.9000040579467168</v>
      </c>
      <c r="F244">
        <f t="shared" si="48"/>
        <v>1.0133499993467123</v>
      </c>
      <c r="G244">
        <f t="shared" si="48"/>
        <v>2.0701914465483742E-5</v>
      </c>
      <c r="H244">
        <f t="shared" si="48"/>
        <v>0</v>
      </c>
      <c r="I244">
        <f t="shared" si="48"/>
        <v>0</v>
      </c>
      <c r="J244">
        <f t="shared" si="39"/>
        <v>0</v>
      </c>
      <c r="K244">
        <f t="shared" si="44"/>
        <v>1.0133707012611779</v>
      </c>
      <c r="L244">
        <f t="shared" si="40"/>
        <v>1.8866333566855389</v>
      </c>
      <c r="M244">
        <f t="shared" si="45"/>
        <v>3.559385422558544</v>
      </c>
    </row>
    <row r="245" spans="1:13" x14ac:dyDescent="0.25">
      <c r="A245">
        <f t="shared" si="46"/>
        <v>956.6499999999894</v>
      </c>
      <c r="B245">
        <v>141</v>
      </c>
      <c r="C245">
        <f t="shared" si="41"/>
        <v>112.85813597767992</v>
      </c>
      <c r="D245">
        <f t="shared" si="42"/>
        <v>282.03423999084953</v>
      </c>
      <c r="E245">
        <f t="shared" si="43"/>
        <v>28.141864022320078</v>
      </c>
      <c r="F245">
        <f t="shared" si="48"/>
        <v>0.8014790061455731</v>
      </c>
      <c r="G245">
        <f t="shared" si="48"/>
        <v>1.4260444832640887E-5</v>
      </c>
      <c r="H245">
        <f t="shared" si="48"/>
        <v>0</v>
      </c>
      <c r="I245">
        <f t="shared" si="48"/>
        <v>0</v>
      </c>
      <c r="J245">
        <f t="shared" si="39"/>
        <v>0</v>
      </c>
      <c r="K245">
        <f t="shared" si="44"/>
        <v>0.80149326659040576</v>
      </c>
      <c r="L245">
        <f t="shared" si="40"/>
        <v>27.340370755729673</v>
      </c>
      <c r="M245">
        <f t="shared" si="45"/>
        <v>747.4958730607583</v>
      </c>
    </row>
    <row r="246" spans="1:13" x14ac:dyDescent="0.25">
      <c r="A246">
        <f t="shared" si="46"/>
        <v>956.69999999998936</v>
      </c>
      <c r="B246">
        <v>131</v>
      </c>
      <c r="C246">
        <f t="shared" si="41"/>
        <v>112.61627601330747</v>
      </c>
      <c r="D246">
        <f t="shared" si="42"/>
        <v>281.98423999084957</v>
      </c>
      <c r="E246">
        <f t="shared" si="43"/>
        <v>18.38372398669253</v>
      </c>
      <c r="F246">
        <f t="shared" si="48"/>
        <v>0.63137895255826493</v>
      </c>
      <c r="G246">
        <f t="shared" si="48"/>
        <v>9.784100517032577E-6</v>
      </c>
      <c r="H246">
        <f t="shared" si="48"/>
        <v>0</v>
      </c>
      <c r="I246">
        <f t="shared" si="48"/>
        <v>0</v>
      </c>
      <c r="J246">
        <f t="shared" si="39"/>
        <v>0</v>
      </c>
      <c r="K246">
        <f t="shared" si="44"/>
        <v>0.63138873665878192</v>
      </c>
      <c r="L246">
        <f t="shared" si="40"/>
        <v>17.752335250033749</v>
      </c>
      <c r="M246">
        <f t="shared" si="45"/>
        <v>315.1454068295908</v>
      </c>
    </row>
    <row r="247" spans="1:13" x14ac:dyDescent="0.25">
      <c r="A247">
        <f t="shared" si="46"/>
        <v>956.74999999998931</v>
      </c>
      <c r="B247">
        <v>120</v>
      </c>
      <c r="C247">
        <f t="shared" si="41"/>
        <v>112.37441604893411</v>
      </c>
      <c r="D247">
        <f t="shared" si="42"/>
        <v>281.93423999084962</v>
      </c>
      <c r="E247">
        <f t="shared" si="43"/>
        <v>7.6255839510658916</v>
      </c>
      <c r="F247">
        <f t="shared" si="48"/>
        <v>0.49539693981726474</v>
      </c>
      <c r="G247">
        <f t="shared" si="48"/>
        <v>6.6861175628765226E-6</v>
      </c>
      <c r="H247">
        <f t="shared" si="48"/>
        <v>0</v>
      </c>
      <c r="I247">
        <f t="shared" si="48"/>
        <v>0</v>
      </c>
      <c r="J247">
        <f t="shared" si="39"/>
        <v>0</v>
      </c>
      <c r="K247">
        <f t="shared" si="44"/>
        <v>0.49540362593482762</v>
      </c>
      <c r="L247">
        <f t="shared" si="40"/>
        <v>7.1301803251310636</v>
      </c>
      <c r="M247">
        <f t="shared" si="45"/>
        <v>50.839471468886117</v>
      </c>
    </row>
    <row r="248" spans="1:13" x14ac:dyDescent="0.25">
      <c r="A248">
        <f t="shared" si="46"/>
        <v>956.79999999998927</v>
      </c>
      <c r="B248">
        <v>122</v>
      </c>
      <c r="C248">
        <f t="shared" si="41"/>
        <v>112.13255608456166</v>
      </c>
      <c r="D248">
        <f t="shared" si="42"/>
        <v>281.88423999084966</v>
      </c>
      <c r="E248">
        <f t="shared" si="43"/>
        <v>9.8674439154383435</v>
      </c>
      <c r="F248">
        <f t="shared" si="48"/>
        <v>0.3871522687704384</v>
      </c>
      <c r="G248">
        <f t="shared" si="48"/>
        <v>4.5508485357390474E-6</v>
      </c>
      <c r="H248">
        <f t="shared" si="48"/>
        <v>0</v>
      </c>
      <c r="I248">
        <f t="shared" si="48"/>
        <v>0</v>
      </c>
      <c r="J248">
        <f t="shared" si="39"/>
        <v>0</v>
      </c>
      <c r="K248">
        <f t="shared" si="44"/>
        <v>0.38715681961897414</v>
      </c>
      <c r="L248">
        <f t="shared" si="40"/>
        <v>9.480287095819369</v>
      </c>
      <c r="M248">
        <f t="shared" si="45"/>
        <v>89.875843419159253</v>
      </c>
    </row>
    <row r="249" spans="1:13" x14ac:dyDescent="0.25">
      <c r="A249">
        <f t="shared" si="46"/>
        <v>956.84999999998922</v>
      </c>
      <c r="B249">
        <v>109</v>
      </c>
      <c r="C249">
        <f t="shared" si="41"/>
        <v>111.8906961201883</v>
      </c>
      <c r="D249">
        <f t="shared" si="42"/>
        <v>281.83423999084971</v>
      </c>
      <c r="E249">
        <f t="shared" si="43"/>
        <v>-2.890696120188295</v>
      </c>
      <c r="F249">
        <f t="shared" si="48"/>
        <v>0.30135303357224602</v>
      </c>
      <c r="G249">
        <f t="shared" si="48"/>
        <v>3.0851481501307013E-6</v>
      </c>
      <c r="H249">
        <f t="shared" si="48"/>
        <v>0</v>
      </c>
      <c r="I249">
        <f t="shared" si="48"/>
        <v>0</v>
      </c>
      <c r="J249">
        <f t="shared" si="39"/>
        <v>0</v>
      </c>
      <c r="K249">
        <f t="shared" si="44"/>
        <v>0.30135611872039614</v>
      </c>
      <c r="L249">
        <f t="shared" si="40"/>
        <v>-3.1920522389086914</v>
      </c>
      <c r="M249">
        <f t="shared" si="45"/>
        <v>10.18919749592199</v>
      </c>
    </row>
    <row r="250" spans="1:13" x14ac:dyDescent="0.25">
      <c r="A250">
        <f t="shared" si="46"/>
        <v>956.89999999998918</v>
      </c>
      <c r="B250">
        <v>112</v>
      </c>
      <c r="C250">
        <f t="shared" si="41"/>
        <v>111.64883615581584</v>
      </c>
      <c r="D250">
        <f t="shared" si="42"/>
        <v>281.78423999084976</v>
      </c>
      <c r="E250">
        <f t="shared" si="43"/>
        <v>0.35116384418415691</v>
      </c>
      <c r="F250">
        <f t="shared" si="48"/>
        <v>0.23363322106331444</v>
      </c>
      <c r="G250">
        <f t="shared" si="48"/>
        <v>2.0831710733477737E-6</v>
      </c>
      <c r="H250">
        <f t="shared" si="48"/>
        <v>0</v>
      </c>
      <c r="I250">
        <f t="shared" si="48"/>
        <v>0</v>
      </c>
      <c r="J250">
        <f t="shared" si="39"/>
        <v>0</v>
      </c>
      <c r="K250">
        <f t="shared" si="44"/>
        <v>0.23363530423438778</v>
      </c>
      <c r="L250">
        <f t="shared" si="40"/>
        <v>0.11752853994976914</v>
      </c>
      <c r="M250">
        <f t="shared" si="45"/>
        <v>1.381295770272448E-2</v>
      </c>
    </row>
    <row r="251" spans="1:13" x14ac:dyDescent="0.25">
      <c r="A251">
        <f t="shared" si="46"/>
        <v>956.94999999998913</v>
      </c>
      <c r="B251">
        <v>136</v>
      </c>
      <c r="C251">
        <f t="shared" si="41"/>
        <v>111.40697619144339</v>
      </c>
      <c r="D251">
        <f t="shared" si="42"/>
        <v>281.7342399908498</v>
      </c>
      <c r="E251">
        <f t="shared" si="43"/>
        <v>24.593023808556609</v>
      </c>
      <c r="F251">
        <f t="shared" si="48"/>
        <v>0.18040928918112223</v>
      </c>
      <c r="G251">
        <f t="shared" si="48"/>
        <v>1.4010031726275128E-6</v>
      </c>
      <c r="H251">
        <f t="shared" si="48"/>
        <v>0</v>
      </c>
      <c r="I251">
        <f t="shared" si="48"/>
        <v>0</v>
      </c>
      <c r="J251">
        <f t="shared" si="39"/>
        <v>0</v>
      </c>
      <c r="K251">
        <f t="shared" si="44"/>
        <v>0.18041069018429487</v>
      </c>
      <c r="L251">
        <f t="shared" si="40"/>
        <v>24.412613118372313</v>
      </c>
      <c r="M251">
        <f t="shared" si="45"/>
        <v>595.97567926732393</v>
      </c>
    </row>
    <row r="252" spans="1:13" x14ac:dyDescent="0.25">
      <c r="A252">
        <f t="shared" si="46"/>
        <v>956.99999999998909</v>
      </c>
      <c r="B252">
        <v>114</v>
      </c>
      <c r="C252">
        <f t="shared" si="41"/>
        <v>111.16511622707003</v>
      </c>
      <c r="D252">
        <f t="shared" si="42"/>
        <v>281.68423999084985</v>
      </c>
      <c r="E252">
        <f t="shared" si="43"/>
        <v>2.8348837729299703</v>
      </c>
      <c r="F252">
        <f t="shared" ref="F252:I271" si="49">F$5*EXP(-(($D252-F$6)^2)/(2*F$7^2))</f>
        <v>0.13875494323393361</v>
      </c>
      <c r="G252">
        <f t="shared" si="49"/>
        <v>9.3846606053326835E-7</v>
      </c>
      <c r="H252">
        <f t="shared" si="49"/>
        <v>0</v>
      </c>
      <c r="I252">
        <f t="shared" si="49"/>
        <v>0</v>
      </c>
      <c r="J252">
        <f t="shared" si="39"/>
        <v>0</v>
      </c>
      <c r="K252">
        <f t="shared" si="44"/>
        <v>0.13875588169999414</v>
      </c>
      <c r="L252">
        <f t="shared" si="40"/>
        <v>2.6961278912299762</v>
      </c>
      <c r="M252">
        <f t="shared" si="45"/>
        <v>7.269105605868198</v>
      </c>
    </row>
    <row r="253" spans="1:13" x14ac:dyDescent="0.25">
      <c r="A253">
        <f t="shared" si="46"/>
        <v>957.04999999998904</v>
      </c>
      <c r="B253">
        <v>115</v>
      </c>
      <c r="C253">
        <f t="shared" si="41"/>
        <v>110.92325626269758</v>
      </c>
      <c r="D253">
        <f t="shared" si="42"/>
        <v>281.63423999084989</v>
      </c>
      <c r="E253">
        <f t="shared" si="43"/>
        <v>4.0767437373024222</v>
      </c>
      <c r="F253">
        <f t="shared" si="49"/>
        <v>0.10629266665287392</v>
      </c>
      <c r="G253">
        <f t="shared" si="49"/>
        <v>6.2612824175037207E-7</v>
      </c>
      <c r="H253">
        <f t="shared" si="49"/>
        <v>0</v>
      </c>
      <c r="I253">
        <f t="shared" si="49"/>
        <v>0</v>
      </c>
      <c r="J253">
        <f t="shared" si="39"/>
        <v>0</v>
      </c>
      <c r="K253">
        <f t="shared" si="44"/>
        <v>0.10629329278111567</v>
      </c>
      <c r="L253">
        <f t="shared" si="40"/>
        <v>3.9704504445213065</v>
      </c>
      <c r="M253">
        <f t="shared" si="45"/>
        <v>15.764476732399441</v>
      </c>
    </row>
    <row r="254" spans="1:13" x14ac:dyDescent="0.25">
      <c r="A254">
        <f t="shared" si="46"/>
        <v>957.099999999989</v>
      </c>
      <c r="B254">
        <v>108</v>
      </c>
      <c r="C254">
        <f t="shared" si="41"/>
        <v>110.68139629832422</v>
      </c>
      <c r="D254">
        <f t="shared" si="42"/>
        <v>281.58423999084994</v>
      </c>
      <c r="E254">
        <f t="shared" si="43"/>
        <v>-2.6813962983242163</v>
      </c>
      <c r="F254">
        <f t="shared" si="49"/>
        <v>8.1100477493241493E-2</v>
      </c>
      <c r="G254">
        <f t="shared" si="49"/>
        <v>4.1607659369324171E-7</v>
      </c>
      <c r="H254">
        <f t="shared" si="49"/>
        <v>0</v>
      </c>
      <c r="I254">
        <f t="shared" si="49"/>
        <v>0</v>
      </c>
      <c r="J254">
        <f t="shared" si="39"/>
        <v>0</v>
      </c>
      <c r="K254">
        <f t="shared" si="44"/>
        <v>8.1100893569835186E-2</v>
      </c>
      <c r="L254">
        <f t="shared" si="40"/>
        <v>-2.7624971918940515</v>
      </c>
      <c r="M254">
        <f t="shared" si="45"/>
        <v>7.6313907352225199</v>
      </c>
    </row>
    <row r="255" spans="1:13" x14ac:dyDescent="0.25">
      <c r="A255">
        <f t="shared" si="46"/>
        <v>957.14999999998895</v>
      </c>
      <c r="B255">
        <v>129</v>
      </c>
      <c r="C255">
        <f t="shared" si="41"/>
        <v>110.43953633395176</v>
      </c>
      <c r="D255">
        <f t="shared" si="42"/>
        <v>281.53423999084998</v>
      </c>
      <c r="E255">
        <f t="shared" si="43"/>
        <v>18.560463666048236</v>
      </c>
      <c r="F255">
        <f t="shared" si="49"/>
        <v>6.1632358827651605E-2</v>
      </c>
      <c r="G255">
        <f t="shared" si="49"/>
        <v>2.7539024176576538E-7</v>
      </c>
      <c r="H255">
        <f t="shared" si="49"/>
        <v>0</v>
      </c>
      <c r="I255">
        <f t="shared" si="49"/>
        <v>0</v>
      </c>
      <c r="J255">
        <f t="shared" si="39"/>
        <v>0</v>
      </c>
      <c r="K255">
        <f t="shared" si="44"/>
        <v>6.1632634217893369E-2</v>
      </c>
      <c r="L255">
        <f t="shared" si="40"/>
        <v>18.498831031830342</v>
      </c>
      <c r="M255">
        <f t="shared" si="45"/>
        <v>342.20674954420923</v>
      </c>
    </row>
    <row r="256" spans="1:13" x14ac:dyDescent="0.25">
      <c r="A256">
        <f t="shared" si="46"/>
        <v>957.1999999999889</v>
      </c>
      <c r="B256">
        <v>113</v>
      </c>
      <c r="C256">
        <f t="shared" si="41"/>
        <v>110.1976763695784</v>
      </c>
      <c r="D256">
        <f t="shared" si="42"/>
        <v>281.48423999085003</v>
      </c>
      <c r="E256">
        <f t="shared" si="43"/>
        <v>2.802323630421597</v>
      </c>
      <c r="F256">
        <f t="shared" si="49"/>
        <v>4.6650836756261825E-2</v>
      </c>
      <c r="G256">
        <f t="shared" si="49"/>
        <v>1.8154700102444265E-7</v>
      </c>
      <c r="H256">
        <f t="shared" si="49"/>
        <v>0</v>
      </c>
      <c r="I256">
        <f t="shared" si="49"/>
        <v>0</v>
      </c>
      <c r="J256">
        <f t="shared" si="39"/>
        <v>0</v>
      </c>
      <c r="K256">
        <f t="shared" si="44"/>
        <v>4.6651018303262848E-2</v>
      </c>
      <c r="L256">
        <f t="shared" si="40"/>
        <v>2.7556726121183344</v>
      </c>
      <c r="M256">
        <f t="shared" si="45"/>
        <v>7.5937315451790841</v>
      </c>
    </row>
    <row r="257" spans="1:13" x14ac:dyDescent="0.25">
      <c r="A257">
        <f t="shared" si="46"/>
        <v>957.24999999998886</v>
      </c>
      <c r="B257">
        <v>94</v>
      </c>
      <c r="C257">
        <f t="shared" si="41"/>
        <v>109.95581640520595</v>
      </c>
      <c r="D257">
        <f t="shared" si="42"/>
        <v>281.43423999085007</v>
      </c>
      <c r="E257">
        <f t="shared" si="43"/>
        <v>-15.955816405205951</v>
      </c>
      <c r="F257">
        <f t="shared" si="49"/>
        <v>3.5170241957835191E-2</v>
      </c>
      <c r="G257">
        <f t="shared" si="49"/>
        <v>1.1920511223575038E-7</v>
      </c>
      <c r="H257">
        <f t="shared" si="49"/>
        <v>0</v>
      </c>
      <c r="I257">
        <f t="shared" si="49"/>
        <v>0</v>
      </c>
      <c r="J257">
        <f t="shared" si="39"/>
        <v>0</v>
      </c>
      <c r="K257">
        <f t="shared" si="44"/>
        <v>3.5170361162947424E-2</v>
      </c>
      <c r="L257">
        <f t="shared" si="40"/>
        <v>-15.990986766368898</v>
      </c>
      <c r="M257">
        <f t="shared" si="45"/>
        <v>255.71165776218524</v>
      </c>
    </row>
    <row r="258" spans="1:13" x14ac:dyDescent="0.25">
      <c r="A258">
        <f t="shared" si="46"/>
        <v>957.29999999998881</v>
      </c>
      <c r="B258">
        <v>117</v>
      </c>
      <c r="C258">
        <f t="shared" si="41"/>
        <v>109.71395644083259</v>
      </c>
      <c r="D258">
        <f t="shared" si="42"/>
        <v>281.38423999085012</v>
      </c>
      <c r="E258">
        <f t="shared" si="43"/>
        <v>7.2860435591674104</v>
      </c>
      <c r="F258">
        <f t="shared" si="49"/>
        <v>2.6409278970440701E-2</v>
      </c>
      <c r="G258">
        <f t="shared" si="49"/>
        <v>7.7958944887511605E-8</v>
      </c>
      <c r="H258">
        <f t="shared" si="49"/>
        <v>0</v>
      </c>
      <c r="I258">
        <f t="shared" si="49"/>
        <v>0</v>
      </c>
      <c r="J258">
        <f t="shared" si="39"/>
        <v>0</v>
      </c>
      <c r="K258">
        <f t="shared" si="44"/>
        <v>2.6409356929385588E-2</v>
      </c>
      <c r="L258">
        <f t="shared" si="40"/>
        <v>7.2596342022380247</v>
      </c>
      <c r="M258">
        <f t="shared" si="45"/>
        <v>52.70228875030412</v>
      </c>
    </row>
    <row r="259" spans="1:13" x14ac:dyDescent="0.25">
      <c r="A259">
        <f t="shared" si="46"/>
        <v>957.34999999998877</v>
      </c>
      <c r="B259">
        <v>98</v>
      </c>
      <c r="C259">
        <f t="shared" si="41"/>
        <v>109.47209647646014</v>
      </c>
      <c r="D259">
        <f t="shared" si="42"/>
        <v>281.33423999085016</v>
      </c>
      <c r="E259">
        <f t="shared" si="43"/>
        <v>-11.472096476460138</v>
      </c>
      <c r="F259">
        <f t="shared" si="49"/>
        <v>1.9751632759613433E-2</v>
      </c>
      <c r="G259">
        <f t="shared" si="49"/>
        <v>5.0781122225146091E-8</v>
      </c>
      <c r="H259">
        <f t="shared" si="49"/>
        <v>0</v>
      </c>
      <c r="I259">
        <f t="shared" si="49"/>
        <v>0</v>
      </c>
      <c r="J259">
        <f t="shared" si="39"/>
        <v>0</v>
      </c>
      <c r="K259">
        <f t="shared" si="44"/>
        <v>1.9751683540735657E-2</v>
      </c>
      <c r="L259">
        <f t="shared" si="40"/>
        <v>-11.491848160000874</v>
      </c>
      <c r="M259">
        <f t="shared" si="45"/>
        <v>132.06257413251546</v>
      </c>
    </row>
    <row r="260" spans="1:13" x14ac:dyDescent="0.25">
      <c r="A260">
        <f t="shared" si="46"/>
        <v>957.39999999998872</v>
      </c>
      <c r="B260">
        <v>133</v>
      </c>
      <c r="C260">
        <f t="shared" si="41"/>
        <v>109.23023651208678</v>
      </c>
      <c r="D260">
        <f t="shared" si="42"/>
        <v>281.28423999085021</v>
      </c>
      <c r="E260">
        <f t="shared" si="43"/>
        <v>23.769763487913224</v>
      </c>
      <c r="F260">
        <f t="shared" si="49"/>
        <v>1.4713457193926999E-2</v>
      </c>
      <c r="G260">
        <f t="shared" si="49"/>
        <v>3.2946091914066223E-8</v>
      </c>
      <c r="H260">
        <f t="shared" si="49"/>
        <v>0</v>
      </c>
      <c r="I260">
        <f t="shared" si="49"/>
        <v>0</v>
      </c>
      <c r="J260">
        <f t="shared" si="39"/>
        <v>0</v>
      </c>
      <c r="K260">
        <f t="shared" si="44"/>
        <v>1.4713490140018912E-2</v>
      </c>
      <c r="L260">
        <f t="shared" si="40"/>
        <v>23.755049997773206</v>
      </c>
      <c r="M260">
        <f t="shared" si="45"/>
        <v>564.3024003967048</v>
      </c>
    </row>
    <row r="261" spans="1:13" x14ac:dyDescent="0.25">
      <c r="A261">
        <f t="shared" si="46"/>
        <v>957.44999999998868</v>
      </c>
      <c r="B261">
        <v>119</v>
      </c>
      <c r="C261">
        <f t="shared" si="41"/>
        <v>108.98837654771432</v>
      </c>
      <c r="D261">
        <f t="shared" si="42"/>
        <v>281.23423999085026</v>
      </c>
      <c r="E261">
        <f t="shared" si="43"/>
        <v>10.011623452285676</v>
      </c>
      <c r="F261">
        <f t="shared" si="49"/>
        <v>1.0916708852795949E-2</v>
      </c>
      <c r="G261">
        <f t="shared" si="49"/>
        <v>2.1289761050120548E-8</v>
      </c>
      <c r="H261">
        <f t="shared" si="49"/>
        <v>0</v>
      </c>
      <c r="I261">
        <f t="shared" si="49"/>
        <v>0</v>
      </c>
      <c r="J261">
        <f t="shared" si="39"/>
        <v>0</v>
      </c>
      <c r="K261">
        <f t="shared" si="44"/>
        <v>1.0916730142556999E-2</v>
      </c>
      <c r="L261">
        <f t="shared" si="40"/>
        <v>10.00070672214312</v>
      </c>
      <c r="M261">
        <f t="shared" si="45"/>
        <v>100.01413494231858</v>
      </c>
    </row>
    <row r="262" spans="1:13" x14ac:dyDescent="0.25">
      <c r="A262">
        <f t="shared" si="46"/>
        <v>957.49999999998863</v>
      </c>
      <c r="B262">
        <v>122</v>
      </c>
      <c r="C262">
        <f t="shared" si="41"/>
        <v>108.74651658334096</v>
      </c>
      <c r="D262">
        <f t="shared" si="42"/>
        <v>281.1842399908503</v>
      </c>
      <c r="E262">
        <f t="shared" si="43"/>
        <v>13.253483416659037</v>
      </c>
      <c r="F262">
        <f t="shared" si="49"/>
        <v>8.0674075193102254E-3</v>
      </c>
      <c r="G262">
        <f t="shared" si="49"/>
        <v>1.3702598679804676E-8</v>
      </c>
      <c r="H262">
        <f t="shared" si="49"/>
        <v>0</v>
      </c>
      <c r="I262">
        <f t="shared" si="49"/>
        <v>0</v>
      </c>
      <c r="J262">
        <f t="shared" si="39"/>
        <v>0</v>
      </c>
      <c r="K262">
        <f t="shared" si="44"/>
        <v>8.0674212219089044E-3</v>
      </c>
      <c r="L262">
        <f t="shared" si="40"/>
        <v>13.245415995437128</v>
      </c>
      <c r="M262">
        <f t="shared" si="45"/>
        <v>175.44104489218171</v>
      </c>
    </row>
    <row r="263" spans="1:13" x14ac:dyDescent="0.25">
      <c r="A263">
        <f t="shared" si="46"/>
        <v>957.54999999998859</v>
      </c>
      <c r="B263">
        <v>94</v>
      </c>
      <c r="C263">
        <f t="shared" si="41"/>
        <v>108.50465661896851</v>
      </c>
      <c r="D263">
        <f t="shared" si="42"/>
        <v>281.13423999085035</v>
      </c>
      <c r="E263">
        <f t="shared" si="43"/>
        <v>-14.504656618968511</v>
      </c>
      <c r="F263">
        <f t="shared" si="49"/>
        <v>5.9380183201201064E-3</v>
      </c>
      <c r="G263">
        <f t="shared" si="49"/>
        <v>8.7841624641944813E-9</v>
      </c>
      <c r="H263">
        <f t="shared" si="49"/>
        <v>0</v>
      </c>
      <c r="I263">
        <f t="shared" si="49"/>
        <v>0</v>
      </c>
      <c r="J263">
        <f t="shared" si="39"/>
        <v>0</v>
      </c>
      <c r="K263">
        <f t="shared" si="44"/>
        <v>5.9380271042825707E-3</v>
      </c>
      <c r="L263">
        <f t="shared" si="40"/>
        <v>-14.510594646072793</v>
      </c>
      <c r="M263">
        <f t="shared" si="45"/>
        <v>210.55735698263641</v>
      </c>
    </row>
    <row r="264" spans="1:13" x14ac:dyDescent="0.25">
      <c r="A264">
        <f t="shared" si="46"/>
        <v>957.59999999998854</v>
      </c>
      <c r="B264">
        <v>110</v>
      </c>
      <c r="C264">
        <f t="shared" si="41"/>
        <v>108.26279665459515</v>
      </c>
      <c r="D264">
        <f t="shared" si="42"/>
        <v>281.08423999085039</v>
      </c>
      <c r="E264">
        <f t="shared" si="43"/>
        <v>1.7372033454048506</v>
      </c>
      <c r="F264">
        <f t="shared" si="49"/>
        <v>4.3532573368725543E-3</v>
      </c>
      <c r="G264">
        <f t="shared" si="49"/>
        <v>5.6087108434562706E-9</v>
      </c>
      <c r="H264">
        <f t="shared" si="49"/>
        <v>0</v>
      </c>
      <c r="I264">
        <f t="shared" si="49"/>
        <v>0</v>
      </c>
      <c r="J264">
        <f t="shared" si="39"/>
        <v>0</v>
      </c>
      <c r="K264">
        <f t="shared" si="44"/>
        <v>4.3532629455833981E-3</v>
      </c>
      <c r="L264">
        <f t="shared" si="40"/>
        <v>1.7328500824592672</v>
      </c>
      <c r="M264">
        <f t="shared" si="45"/>
        <v>3.002769408279089</v>
      </c>
    </row>
    <row r="265" spans="1:13" x14ac:dyDescent="0.25">
      <c r="A265">
        <f t="shared" si="46"/>
        <v>957.64999999998849</v>
      </c>
      <c r="B265">
        <v>106</v>
      </c>
      <c r="C265">
        <f t="shared" si="41"/>
        <v>108.0209366902227</v>
      </c>
      <c r="D265">
        <f t="shared" si="42"/>
        <v>281.03423999085044</v>
      </c>
      <c r="E265">
        <f t="shared" si="43"/>
        <v>-2.0209366902226975</v>
      </c>
      <c r="F265">
        <f t="shared" si="49"/>
        <v>3.1787210509682043E-3</v>
      </c>
      <c r="G265">
        <f t="shared" si="49"/>
        <v>3.5669006382804107E-9</v>
      </c>
      <c r="H265">
        <f t="shared" si="49"/>
        <v>0</v>
      </c>
      <c r="I265">
        <f t="shared" si="49"/>
        <v>0</v>
      </c>
      <c r="J265">
        <f t="shared" si="39"/>
        <v>0</v>
      </c>
      <c r="K265">
        <f t="shared" si="44"/>
        <v>3.1787246178688424E-3</v>
      </c>
      <c r="L265">
        <f t="shared" si="40"/>
        <v>-2.0241154148405665</v>
      </c>
      <c r="M265">
        <f t="shared" si="45"/>
        <v>4.0970432125951985</v>
      </c>
    </row>
    <row r="266" spans="1:13" x14ac:dyDescent="0.25">
      <c r="A266">
        <f t="shared" si="46"/>
        <v>957.69999999998845</v>
      </c>
      <c r="B266">
        <v>101</v>
      </c>
      <c r="C266">
        <f t="shared" si="41"/>
        <v>107.77907672585025</v>
      </c>
      <c r="D266">
        <f t="shared" si="42"/>
        <v>280.98423999085048</v>
      </c>
      <c r="E266">
        <f t="shared" si="43"/>
        <v>-6.7790767258502456</v>
      </c>
      <c r="F266">
        <f t="shared" si="49"/>
        <v>2.3118293087744882E-3</v>
      </c>
      <c r="G266">
        <f t="shared" si="49"/>
        <v>2.2593537921181045E-9</v>
      </c>
      <c r="H266">
        <f t="shared" si="49"/>
        <v>0</v>
      </c>
      <c r="I266">
        <f t="shared" si="49"/>
        <v>0</v>
      </c>
      <c r="J266">
        <f t="shared" si="39"/>
        <v>0</v>
      </c>
      <c r="K266">
        <f t="shared" si="44"/>
        <v>2.3118315681282804E-3</v>
      </c>
      <c r="L266">
        <f t="shared" si="40"/>
        <v>-6.7813885574183734</v>
      </c>
      <c r="M266">
        <f t="shared" si="45"/>
        <v>45.987230766684846</v>
      </c>
    </row>
    <row r="267" spans="1:13" x14ac:dyDescent="0.25">
      <c r="A267">
        <f t="shared" si="46"/>
        <v>957.7499999999884</v>
      </c>
      <c r="B267">
        <v>97</v>
      </c>
      <c r="C267">
        <f t="shared" si="41"/>
        <v>107.53721676147688</v>
      </c>
      <c r="D267">
        <f t="shared" si="42"/>
        <v>280.93423999085053</v>
      </c>
      <c r="E267">
        <f t="shared" si="43"/>
        <v>-10.537216761476884</v>
      </c>
      <c r="F267">
        <f t="shared" si="49"/>
        <v>1.674651267448636E-3</v>
      </c>
      <c r="G267">
        <f t="shared" si="49"/>
        <v>1.4254196556715257E-9</v>
      </c>
      <c r="H267">
        <f t="shared" si="49"/>
        <v>0</v>
      </c>
      <c r="I267">
        <f t="shared" si="49"/>
        <v>0</v>
      </c>
      <c r="J267">
        <f t="shared" si="39"/>
        <v>0</v>
      </c>
      <c r="K267">
        <f t="shared" si="44"/>
        <v>1.6746526928682916E-3</v>
      </c>
      <c r="L267">
        <f t="shared" si="40"/>
        <v>-10.538891414169752</v>
      </c>
      <c r="M267">
        <f t="shared" si="45"/>
        <v>111.06823223966092</v>
      </c>
    </row>
    <row r="268" spans="1:13" x14ac:dyDescent="0.25">
      <c r="A268">
        <f t="shared" si="46"/>
        <v>957.79999999998836</v>
      </c>
      <c r="B268">
        <v>97</v>
      </c>
      <c r="C268">
        <f t="shared" si="41"/>
        <v>107.29535679710443</v>
      </c>
      <c r="D268">
        <f t="shared" si="42"/>
        <v>280.88423999085057</v>
      </c>
      <c r="E268">
        <f t="shared" si="43"/>
        <v>-10.295356797104432</v>
      </c>
      <c r="F268">
        <f t="shared" si="49"/>
        <v>1.2082540778610548E-3</v>
      </c>
      <c r="G268">
        <f t="shared" si="49"/>
        <v>8.9570812517152792E-10</v>
      </c>
      <c r="H268">
        <f t="shared" si="49"/>
        <v>0</v>
      </c>
      <c r="I268">
        <f t="shared" si="49"/>
        <v>0</v>
      </c>
      <c r="J268">
        <f t="shared" ref="J268:J331" si="50">J$5*EXP(-(($D268-J$6)^2)/(2*J$7^2))</f>
        <v>0</v>
      </c>
      <c r="K268">
        <f t="shared" si="44"/>
        <v>1.2082549735691799E-3</v>
      </c>
      <c r="L268">
        <f t="shared" ref="L268:L331" si="51">E268-K268</f>
        <v>-10.296565052078002</v>
      </c>
      <c r="M268">
        <f t="shared" si="45"/>
        <v>106.01925187167406</v>
      </c>
    </row>
    <row r="269" spans="1:13" x14ac:dyDescent="0.25">
      <c r="A269">
        <f t="shared" si="46"/>
        <v>957.84999999998831</v>
      </c>
      <c r="B269">
        <v>112</v>
      </c>
      <c r="C269">
        <f t="shared" ref="C269:C332" si="52">$P$12*A269+$Q$12</f>
        <v>107.05349683273107</v>
      </c>
      <c r="D269">
        <f t="shared" ref="D269:D332" si="53">1253.6-A269-$N$5</f>
        <v>280.83423999085062</v>
      </c>
      <c r="E269">
        <f t="shared" ref="E269:E332" si="54">B269-C269</f>
        <v>4.9465031672689292</v>
      </c>
      <c r="F269">
        <f t="shared" si="49"/>
        <v>8.6827525960514863E-4</v>
      </c>
      <c r="G269">
        <f t="shared" si="49"/>
        <v>5.6060317667036498E-10</v>
      </c>
      <c r="H269">
        <f t="shared" si="49"/>
        <v>0</v>
      </c>
      <c r="I269">
        <f t="shared" si="49"/>
        <v>0</v>
      </c>
      <c r="J269">
        <f t="shared" si="50"/>
        <v>0</v>
      </c>
      <c r="K269">
        <f t="shared" ref="K269:K332" si="55">F269+G269+H269+I269+J269</f>
        <v>8.6827582020832525E-4</v>
      </c>
      <c r="L269">
        <f t="shared" si="51"/>
        <v>4.9456348914487211</v>
      </c>
      <c r="M269">
        <f t="shared" ref="M269:M332" si="56">(L269)^2</f>
        <v>24.459304479515005</v>
      </c>
    </row>
    <row r="270" spans="1:13" x14ac:dyDescent="0.25">
      <c r="A270">
        <f t="shared" ref="A270:A333" si="57">A269+$B$7</f>
        <v>957.89999999998827</v>
      </c>
      <c r="B270">
        <v>101</v>
      </c>
      <c r="C270">
        <f t="shared" si="52"/>
        <v>106.81163686835862</v>
      </c>
      <c r="D270">
        <f t="shared" si="53"/>
        <v>280.78423999085066</v>
      </c>
      <c r="E270">
        <f t="shared" si="54"/>
        <v>-5.8116368683586188</v>
      </c>
      <c r="F270">
        <f t="shared" si="49"/>
        <v>6.2147241045033873E-4</v>
      </c>
      <c r="G270">
        <f t="shared" si="49"/>
        <v>3.4946997170536022E-10</v>
      </c>
      <c r="H270">
        <f t="shared" si="49"/>
        <v>0</v>
      </c>
      <c r="I270">
        <f t="shared" si="49"/>
        <v>0</v>
      </c>
      <c r="J270">
        <f t="shared" si="50"/>
        <v>0</v>
      </c>
      <c r="K270">
        <f t="shared" si="55"/>
        <v>6.2147275992031046E-4</v>
      </c>
      <c r="L270">
        <f t="shared" si="51"/>
        <v>-5.8122583411185396</v>
      </c>
      <c r="M270">
        <f t="shared" si="56"/>
        <v>33.782347023902041</v>
      </c>
    </row>
    <row r="271" spans="1:13" x14ac:dyDescent="0.25">
      <c r="A271">
        <f t="shared" si="57"/>
        <v>957.94999999998822</v>
      </c>
      <c r="B271">
        <v>98</v>
      </c>
      <c r="C271">
        <f t="shared" si="52"/>
        <v>106.56977690398526</v>
      </c>
      <c r="D271">
        <f t="shared" si="53"/>
        <v>280.73423999085071</v>
      </c>
      <c r="E271">
        <f t="shared" si="54"/>
        <v>-8.5697769039852574</v>
      </c>
      <c r="F271">
        <f t="shared" si="49"/>
        <v>4.4304878527672291E-4</v>
      </c>
      <c r="G271">
        <f t="shared" si="49"/>
        <v>2.1698486645899481E-10</v>
      </c>
      <c r="H271">
        <f t="shared" si="49"/>
        <v>0</v>
      </c>
      <c r="I271">
        <f t="shared" si="49"/>
        <v>0</v>
      </c>
      <c r="J271">
        <f t="shared" si="50"/>
        <v>0</v>
      </c>
      <c r="K271">
        <f t="shared" si="55"/>
        <v>4.4304900226158935E-4</v>
      </c>
      <c r="L271">
        <f t="shared" si="51"/>
        <v>-8.5702199529875198</v>
      </c>
      <c r="M271">
        <f t="shared" si="56"/>
        <v>73.448670042585405</v>
      </c>
    </row>
    <row r="272" spans="1:13" x14ac:dyDescent="0.25">
      <c r="A272">
        <f t="shared" si="57"/>
        <v>957.99999999998818</v>
      </c>
      <c r="B272">
        <v>115</v>
      </c>
      <c r="C272">
        <f t="shared" si="52"/>
        <v>106.32791693961281</v>
      </c>
      <c r="D272">
        <f t="shared" si="53"/>
        <v>280.68423999085076</v>
      </c>
      <c r="E272">
        <f t="shared" si="54"/>
        <v>8.6720830603871946</v>
      </c>
      <c r="F272">
        <f t="shared" ref="F272:I291" si="58">F$5*EXP(-(($D272-F$6)^2)/(2*F$7^2))</f>
        <v>3.1459116147832065E-4</v>
      </c>
      <c r="G272">
        <f t="shared" si="58"/>
        <v>1.3418819014802237E-10</v>
      </c>
      <c r="H272">
        <f t="shared" si="58"/>
        <v>0</v>
      </c>
      <c r="I272">
        <f t="shared" si="58"/>
        <v>0</v>
      </c>
      <c r="J272">
        <f t="shared" si="50"/>
        <v>0</v>
      </c>
      <c r="K272">
        <f t="shared" si="55"/>
        <v>3.1459129566651078E-4</v>
      </c>
      <c r="L272">
        <f t="shared" si="51"/>
        <v>8.6717684690915284</v>
      </c>
      <c r="M272">
        <f t="shared" si="56"/>
        <v>75.199568381530028</v>
      </c>
    </row>
    <row r="273" spans="1:13" x14ac:dyDescent="0.25">
      <c r="A273">
        <f t="shared" si="57"/>
        <v>958.04999999998813</v>
      </c>
      <c r="B273">
        <v>91</v>
      </c>
      <c r="C273">
        <f t="shared" si="52"/>
        <v>106.08605697523944</v>
      </c>
      <c r="D273">
        <f t="shared" si="53"/>
        <v>280.6342399908508</v>
      </c>
      <c r="E273">
        <f t="shared" si="54"/>
        <v>-15.086056975239444</v>
      </c>
      <c r="F273">
        <f t="shared" si="58"/>
        <v>2.2248808265628618E-4</v>
      </c>
      <c r="G273">
        <f t="shared" si="58"/>
        <v>8.2654102711150123E-11</v>
      </c>
      <c r="H273">
        <f t="shared" si="58"/>
        <v>0</v>
      </c>
      <c r="I273">
        <f t="shared" si="58"/>
        <v>0</v>
      </c>
      <c r="J273">
        <f t="shared" si="50"/>
        <v>0</v>
      </c>
      <c r="K273">
        <f t="shared" si="55"/>
        <v>2.224881653103889E-4</v>
      </c>
      <c r="L273">
        <f t="shared" si="51"/>
        <v>-15.086279463404754</v>
      </c>
      <c r="M273">
        <f t="shared" si="56"/>
        <v>227.59582804794803</v>
      </c>
    </row>
    <row r="274" spans="1:13" x14ac:dyDescent="0.25">
      <c r="A274">
        <f t="shared" si="57"/>
        <v>958.09999999998809</v>
      </c>
      <c r="B274">
        <v>92</v>
      </c>
      <c r="C274">
        <f t="shared" si="52"/>
        <v>105.84419701086699</v>
      </c>
      <c r="D274">
        <f t="shared" si="53"/>
        <v>280.58423999085085</v>
      </c>
      <c r="E274">
        <f t="shared" si="54"/>
        <v>-13.844197010866992</v>
      </c>
      <c r="F274">
        <f t="shared" si="58"/>
        <v>1.5672282805173724E-4</v>
      </c>
      <c r="G274">
        <f t="shared" si="58"/>
        <v>5.0708388104756297E-11</v>
      </c>
      <c r="H274">
        <f t="shared" si="58"/>
        <v>0</v>
      </c>
      <c r="I274">
        <f t="shared" si="58"/>
        <v>0</v>
      </c>
      <c r="J274">
        <f t="shared" si="50"/>
        <v>0</v>
      </c>
      <c r="K274">
        <f t="shared" si="55"/>
        <v>1.5672287876012536E-4</v>
      </c>
      <c r="L274">
        <f t="shared" si="51"/>
        <v>-13.844353733745752</v>
      </c>
      <c r="M274">
        <f t="shared" si="56"/>
        <v>191.66613030507995</v>
      </c>
    </row>
    <row r="275" spans="1:13" x14ac:dyDescent="0.25">
      <c r="A275">
        <f t="shared" si="57"/>
        <v>958.14999999998804</v>
      </c>
      <c r="B275">
        <v>131</v>
      </c>
      <c r="C275">
        <f t="shared" si="52"/>
        <v>105.60233704649363</v>
      </c>
      <c r="D275">
        <f t="shared" si="53"/>
        <v>280.53423999085089</v>
      </c>
      <c r="E275">
        <f t="shared" si="54"/>
        <v>25.397662953506369</v>
      </c>
      <c r="F275">
        <f t="shared" si="58"/>
        <v>1.0995703897121809E-4</v>
      </c>
      <c r="G275">
        <f t="shared" si="58"/>
        <v>3.0985639624700432E-11</v>
      </c>
      <c r="H275">
        <f t="shared" si="58"/>
        <v>0</v>
      </c>
      <c r="I275">
        <f t="shared" si="58"/>
        <v>0</v>
      </c>
      <c r="J275">
        <f t="shared" si="50"/>
        <v>0</v>
      </c>
      <c r="K275">
        <f t="shared" si="55"/>
        <v>1.0995706995685771E-4</v>
      </c>
      <c r="L275">
        <f t="shared" si="51"/>
        <v>25.397552996436414</v>
      </c>
      <c r="M275">
        <f t="shared" si="56"/>
        <v>645.03569820679627</v>
      </c>
    </row>
    <row r="276" spans="1:13" x14ac:dyDescent="0.25">
      <c r="A276">
        <f t="shared" si="57"/>
        <v>958.19999999998799</v>
      </c>
      <c r="B276">
        <v>101</v>
      </c>
      <c r="C276">
        <f t="shared" si="52"/>
        <v>105.36047708212118</v>
      </c>
      <c r="D276">
        <f t="shared" si="53"/>
        <v>280.48423999085094</v>
      </c>
      <c r="E276">
        <f t="shared" si="54"/>
        <v>-4.3604770821211787</v>
      </c>
      <c r="F276">
        <f t="shared" si="58"/>
        <v>7.6838536142748035E-5</v>
      </c>
      <c r="G276">
        <f t="shared" si="58"/>
        <v>1.8858467401438936E-11</v>
      </c>
      <c r="H276">
        <f t="shared" si="58"/>
        <v>0</v>
      </c>
      <c r="I276">
        <f t="shared" si="58"/>
        <v>0</v>
      </c>
      <c r="J276">
        <f t="shared" si="50"/>
        <v>0</v>
      </c>
      <c r="K276">
        <f t="shared" si="55"/>
        <v>7.6838555001215435E-5</v>
      </c>
      <c r="L276">
        <f t="shared" si="51"/>
        <v>-4.3605539206761801</v>
      </c>
      <c r="M276">
        <f t="shared" si="56"/>
        <v>19.014430495124405</v>
      </c>
    </row>
    <row r="277" spans="1:13" x14ac:dyDescent="0.25">
      <c r="A277">
        <f t="shared" si="57"/>
        <v>958.24999999998795</v>
      </c>
      <c r="B277">
        <v>114</v>
      </c>
      <c r="C277">
        <f t="shared" si="52"/>
        <v>105.11861711774782</v>
      </c>
      <c r="D277">
        <f t="shared" si="53"/>
        <v>280.43423999085098</v>
      </c>
      <c r="E277">
        <f t="shared" si="54"/>
        <v>8.8813828822521828</v>
      </c>
      <c r="F277">
        <f t="shared" si="58"/>
        <v>5.3481108298567696E-5</v>
      </c>
      <c r="G277">
        <f t="shared" si="58"/>
        <v>1.1431878370498358E-11</v>
      </c>
      <c r="H277">
        <f t="shared" si="58"/>
        <v>0</v>
      </c>
      <c r="I277">
        <f t="shared" si="58"/>
        <v>0</v>
      </c>
      <c r="J277">
        <f t="shared" si="50"/>
        <v>0</v>
      </c>
      <c r="K277">
        <f t="shared" si="55"/>
        <v>5.3481119730446069E-5</v>
      </c>
      <c r="L277">
        <f t="shared" si="51"/>
        <v>8.8813294011324526</v>
      </c>
      <c r="M277">
        <f t="shared" si="56"/>
        <v>78.878011931419735</v>
      </c>
    </row>
    <row r="278" spans="1:13" x14ac:dyDescent="0.25">
      <c r="A278">
        <f t="shared" si="57"/>
        <v>958.2999999999879</v>
      </c>
      <c r="B278">
        <v>102</v>
      </c>
      <c r="C278">
        <f t="shared" si="52"/>
        <v>104.87675715337537</v>
      </c>
      <c r="D278">
        <f t="shared" si="53"/>
        <v>280.38423999085103</v>
      </c>
      <c r="E278">
        <f t="shared" si="54"/>
        <v>-2.8767571533753653</v>
      </c>
      <c r="F278">
        <f t="shared" si="58"/>
        <v>3.7075497273889844E-5</v>
      </c>
      <c r="G278">
        <f t="shared" si="58"/>
        <v>6.902303708235816E-12</v>
      </c>
      <c r="H278">
        <f t="shared" si="58"/>
        <v>0</v>
      </c>
      <c r="I278">
        <f t="shared" si="58"/>
        <v>0</v>
      </c>
      <c r="J278">
        <f t="shared" si="50"/>
        <v>0</v>
      </c>
      <c r="K278">
        <f t="shared" si="55"/>
        <v>3.7075504176193551E-5</v>
      </c>
      <c r="L278">
        <f t="shared" si="51"/>
        <v>-2.8767942288795414</v>
      </c>
      <c r="M278">
        <f t="shared" si="56"/>
        <v>8.2759450353146349</v>
      </c>
    </row>
    <row r="279" spans="1:13" x14ac:dyDescent="0.25">
      <c r="A279">
        <f t="shared" si="57"/>
        <v>958.34999999998786</v>
      </c>
      <c r="B279">
        <v>107</v>
      </c>
      <c r="C279">
        <f t="shared" si="52"/>
        <v>104.634897189002</v>
      </c>
      <c r="D279">
        <f t="shared" si="53"/>
        <v>280.33423999085107</v>
      </c>
      <c r="E279">
        <f t="shared" si="54"/>
        <v>2.3651028109979961</v>
      </c>
      <c r="F279">
        <f t="shared" si="58"/>
        <v>2.5599933705709863E-5</v>
      </c>
      <c r="G279">
        <f t="shared" si="58"/>
        <v>4.1508381944894745E-12</v>
      </c>
      <c r="H279">
        <f t="shared" si="58"/>
        <v>0</v>
      </c>
      <c r="I279">
        <f t="shared" si="58"/>
        <v>0</v>
      </c>
      <c r="J279">
        <f t="shared" si="50"/>
        <v>0</v>
      </c>
      <c r="K279">
        <f t="shared" si="55"/>
        <v>2.5599937856548058E-5</v>
      </c>
      <c r="L279">
        <f t="shared" si="51"/>
        <v>2.3650772110601395</v>
      </c>
      <c r="M279">
        <f t="shared" si="56"/>
        <v>5.5935902142760074</v>
      </c>
    </row>
    <row r="280" spans="1:13" x14ac:dyDescent="0.25">
      <c r="A280">
        <f t="shared" si="57"/>
        <v>958.39999999998781</v>
      </c>
      <c r="B280">
        <v>107</v>
      </c>
      <c r="C280">
        <f t="shared" si="52"/>
        <v>104.39303722462955</v>
      </c>
      <c r="D280">
        <f t="shared" si="53"/>
        <v>280.28423999085112</v>
      </c>
      <c r="E280">
        <f t="shared" si="54"/>
        <v>2.6069627753704481</v>
      </c>
      <c r="F280">
        <f t="shared" si="58"/>
        <v>1.7605808208843653E-5</v>
      </c>
      <c r="G280">
        <f t="shared" si="58"/>
        <v>2.4862386511632734E-12</v>
      </c>
      <c r="H280">
        <f t="shared" si="58"/>
        <v>0</v>
      </c>
      <c r="I280">
        <f t="shared" si="58"/>
        <v>0</v>
      </c>
      <c r="J280">
        <f t="shared" si="50"/>
        <v>0</v>
      </c>
      <c r="K280">
        <f t="shared" si="55"/>
        <v>1.7605810695082305E-5</v>
      </c>
      <c r="L280">
        <f t="shared" si="51"/>
        <v>2.606945169559753</v>
      </c>
      <c r="M280">
        <f t="shared" si="56"/>
        <v>6.7961631170909289</v>
      </c>
    </row>
    <row r="281" spans="1:13" x14ac:dyDescent="0.25">
      <c r="A281">
        <f t="shared" si="57"/>
        <v>958.44999999998777</v>
      </c>
      <c r="B281">
        <v>118</v>
      </c>
      <c r="C281">
        <f t="shared" si="52"/>
        <v>104.15117726025619</v>
      </c>
      <c r="D281">
        <f t="shared" si="53"/>
        <v>280.23423999085117</v>
      </c>
      <c r="E281">
        <f t="shared" si="54"/>
        <v>13.84882273974381</v>
      </c>
      <c r="F281">
        <f t="shared" si="58"/>
        <v>1.2059751591915101E-5</v>
      </c>
      <c r="G281">
        <f t="shared" si="58"/>
        <v>1.4832525138385881E-12</v>
      </c>
      <c r="H281">
        <f t="shared" si="58"/>
        <v>0</v>
      </c>
      <c r="I281">
        <f t="shared" si="58"/>
        <v>0</v>
      </c>
      <c r="J281">
        <f t="shared" si="50"/>
        <v>0</v>
      </c>
      <c r="K281">
        <f t="shared" si="55"/>
        <v>1.2059753075167615E-5</v>
      </c>
      <c r="L281">
        <f t="shared" si="51"/>
        <v>13.848810679990734</v>
      </c>
      <c r="M281">
        <f t="shared" si="56"/>
        <v>191.78955725022541</v>
      </c>
    </row>
    <row r="282" spans="1:13" x14ac:dyDescent="0.25">
      <c r="A282">
        <f t="shared" si="57"/>
        <v>958.49999999998772</v>
      </c>
      <c r="B282">
        <v>107</v>
      </c>
      <c r="C282">
        <f t="shared" si="52"/>
        <v>103.90931729588374</v>
      </c>
      <c r="D282">
        <f t="shared" si="53"/>
        <v>280.18423999085121</v>
      </c>
      <c r="E282">
        <f t="shared" si="54"/>
        <v>3.0906827041162614</v>
      </c>
      <c r="F282">
        <f t="shared" si="58"/>
        <v>8.2278436025981753E-6</v>
      </c>
      <c r="G282">
        <f t="shared" si="58"/>
        <v>8.8135859131239828E-13</v>
      </c>
      <c r="H282">
        <f t="shared" si="58"/>
        <v>0</v>
      </c>
      <c r="I282">
        <f t="shared" si="58"/>
        <v>0</v>
      </c>
      <c r="J282">
        <f t="shared" si="50"/>
        <v>0</v>
      </c>
      <c r="K282">
        <f t="shared" si="55"/>
        <v>8.2278444839567668E-6</v>
      </c>
      <c r="L282">
        <f t="shared" si="51"/>
        <v>3.0906744762717775</v>
      </c>
      <c r="M282">
        <f t="shared" si="56"/>
        <v>9.5522687182778263</v>
      </c>
    </row>
    <row r="283" spans="1:13" x14ac:dyDescent="0.25">
      <c r="A283">
        <f t="shared" si="57"/>
        <v>958.54999999998768</v>
      </c>
      <c r="B283">
        <v>106</v>
      </c>
      <c r="C283">
        <f t="shared" si="52"/>
        <v>103.66745733151129</v>
      </c>
      <c r="D283">
        <f t="shared" si="53"/>
        <v>280.13423999085126</v>
      </c>
      <c r="E283">
        <f t="shared" si="54"/>
        <v>2.3325426684887134</v>
      </c>
      <c r="F283">
        <f t="shared" si="58"/>
        <v>5.591121930993165E-6</v>
      </c>
      <c r="G283">
        <f t="shared" si="58"/>
        <v>5.2162147325216575E-13</v>
      </c>
      <c r="H283">
        <f t="shared" si="58"/>
        <v>0</v>
      </c>
      <c r="I283">
        <f t="shared" si="58"/>
        <v>0</v>
      </c>
      <c r="J283">
        <f t="shared" si="50"/>
        <v>0</v>
      </c>
      <c r="K283">
        <f t="shared" si="55"/>
        <v>5.5911224526146387E-6</v>
      </c>
      <c r="L283">
        <f t="shared" si="51"/>
        <v>2.3325370773662608</v>
      </c>
      <c r="M283">
        <f t="shared" si="56"/>
        <v>5.4407292172883377</v>
      </c>
    </row>
    <row r="284" spans="1:13" x14ac:dyDescent="0.25">
      <c r="A284">
        <f t="shared" si="57"/>
        <v>958.59999999998763</v>
      </c>
      <c r="B284">
        <v>115</v>
      </c>
      <c r="C284">
        <f t="shared" si="52"/>
        <v>103.42559736713793</v>
      </c>
      <c r="D284">
        <f t="shared" si="53"/>
        <v>280.0842399908513</v>
      </c>
      <c r="E284">
        <f t="shared" si="54"/>
        <v>11.574402632862075</v>
      </c>
      <c r="F284">
        <f t="shared" si="58"/>
        <v>3.7842269028999197E-6</v>
      </c>
      <c r="G284">
        <f t="shared" si="58"/>
        <v>3.074847280782057E-13</v>
      </c>
      <c r="H284">
        <f t="shared" si="58"/>
        <v>0</v>
      </c>
      <c r="I284">
        <f t="shared" si="58"/>
        <v>0</v>
      </c>
      <c r="J284">
        <f t="shared" si="50"/>
        <v>0</v>
      </c>
      <c r="K284">
        <f t="shared" si="55"/>
        <v>3.7842272103846478E-6</v>
      </c>
      <c r="L284">
        <f t="shared" si="51"/>
        <v>11.574398848634864</v>
      </c>
      <c r="M284">
        <f t="shared" si="56"/>
        <v>133.96670870728008</v>
      </c>
    </row>
    <row r="285" spans="1:13" x14ac:dyDescent="0.25">
      <c r="A285">
        <f t="shared" si="57"/>
        <v>958.64999999998759</v>
      </c>
      <c r="B285">
        <v>105</v>
      </c>
      <c r="C285">
        <f t="shared" si="52"/>
        <v>103.18373740276547</v>
      </c>
      <c r="D285">
        <f t="shared" si="53"/>
        <v>280.03423999085135</v>
      </c>
      <c r="E285">
        <f t="shared" si="54"/>
        <v>1.8162625972345268</v>
      </c>
      <c r="F285">
        <f t="shared" si="58"/>
        <v>2.5510598299165598E-6</v>
      </c>
      <c r="G285">
        <f t="shared" si="58"/>
        <v>1.8053312897702713E-13</v>
      </c>
      <c r="H285">
        <f t="shared" si="58"/>
        <v>0</v>
      </c>
      <c r="I285">
        <f t="shared" si="58"/>
        <v>0</v>
      </c>
      <c r="J285">
        <f t="shared" si="50"/>
        <v>0</v>
      </c>
      <c r="K285">
        <f t="shared" si="55"/>
        <v>2.551060010449689E-6</v>
      </c>
      <c r="L285">
        <f t="shared" si="51"/>
        <v>1.8162600461745164</v>
      </c>
      <c r="M285">
        <f t="shared" si="56"/>
        <v>3.2988005553298567</v>
      </c>
    </row>
    <row r="286" spans="1:13" x14ac:dyDescent="0.25">
      <c r="A286">
        <f t="shared" si="57"/>
        <v>958.69999999998754</v>
      </c>
      <c r="B286">
        <v>87</v>
      </c>
      <c r="C286">
        <f t="shared" si="52"/>
        <v>102.94187743839211</v>
      </c>
      <c r="D286">
        <f t="shared" si="53"/>
        <v>279.98423999085139</v>
      </c>
      <c r="E286">
        <f t="shared" si="54"/>
        <v>-15.941877438392112</v>
      </c>
      <c r="F286">
        <f t="shared" si="58"/>
        <v>1.7128896668650503E-6</v>
      </c>
      <c r="G286">
        <f t="shared" si="58"/>
        <v>1.0557365036110125E-13</v>
      </c>
      <c r="H286">
        <f t="shared" si="58"/>
        <v>0</v>
      </c>
      <c r="I286">
        <f t="shared" si="58"/>
        <v>0</v>
      </c>
      <c r="J286">
        <f t="shared" si="50"/>
        <v>0</v>
      </c>
      <c r="K286">
        <f t="shared" si="55"/>
        <v>1.7128897724387007E-6</v>
      </c>
      <c r="L286">
        <f t="shared" si="51"/>
        <v>-15.941879151281885</v>
      </c>
      <c r="M286">
        <f t="shared" si="56"/>
        <v>254.14351087407604</v>
      </c>
    </row>
    <row r="287" spans="1:13" x14ac:dyDescent="0.25">
      <c r="A287">
        <f t="shared" si="57"/>
        <v>958.74999999998749</v>
      </c>
      <c r="B287">
        <v>98</v>
      </c>
      <c r="C287">
        <f t="shared" si="52"/>
        <v>102.70001747401966</v>
      </c>
      <c r="D287">
        <f t="shared" si="53"/>
        <v>279.93423999085144</v>
      </c>
      <c r="E287">
        <f t="shared" si="54"/>
        <v>-4.7000174740196599</v>
      </c>
      <c r="F287">
        <f t="shared" si="58"/>
        <v>1.1455219215813982E-6</v>
      </c>
      <c r="G287">
        <f t="shared" si="58"/>
        <v>6.1492115874809714E-14</v>
      </c>
      <c r="H287">
        <f t="shared" si="58"/>
        <v>0</v>
      </c>
      <c r="I287">
        <f t="shared" si="58"/>
        <v>0</v>
      </c>
      <c r="J287">
        <f t="shared" si="50"/>
        <v>0</v>
      </c>
      <c r="K287">
        <f t="shared" si="55"/>
        <v>1.1455219830735141E-6</v>
      </c>
      <c r="L287">
        <f t="shared" si="51"/>
        <v>-4.7000186195416429</v>
      </c>
      <c r="M287">
        <f t="shared" si="56"/>
        <v>22.090175024038132</v>
      </c>
    </row>
    <row r="288" spans="1:13" x14ac:dyDescent="0.25">
      <c r="A288">
        <f t="shared" si="57"/>
        <v>958.79999999998745</v>
      </c>
      <c r="B288">
        <v>100</v>
      </c>
      <c r="C288">
        <f t="shared" si="52"/>
        <v>102.4581575096463</v>
      </c>
      <c r="D288">
        <f t="shared" si="53"/>
        <v>279.88423999085148</v>
      </c>
      <c r="E288">
        <f t="shared" si="54"/>
        <v>-2.4581575096462984</v>
      </c>
      <c r="F288">
        <f t="shared" si="58"/>
        <v>7.6303189084180379E-7</v>
      </c>
      <c r="G288">
        <f t="shared" si="58"/>
        <v>3.5673736941742802E-14</v>
      </c>
      <c r="H288">
        <f t="shared" si="58"/>
        <v>0</v>
      </c>
      <c r="I288">
        <f t="shared" si="58"/>
        <v>0</v>
      </c>
      <c r="J288">
        <f t="shared" si="50"/>
        <v>0</v>
      </c>
      <c r="K288">
        <f t="shared" si="55"/>
        <v>7.630319265155407E-7</v>
      </c>
      <c r="L288">
        <f t="shared" si="51"/>
        <v>-2.458158272678225</v>
      </c>
      <c r="M288">
        <f t="shared" si="56"/>
        <v>6.0425420935363947</v>
      </c>
    </row>
    <row r="289" spans="1:13" x14ac:dyDescent="0.25">
      <c r="A289">
        <f t="shared" si="57"/>
        <v>958.8499999999874</v>
      </c>
      <c r="B289">
        <v>114</v>
      </c>
      <c r="C289">
        <f t="shared" si="52"/>
        <v>102.21629754527385</v>
      </c>
      <c r="D289">
        <f t="shared" si="53"/>
        <v>279.83423999085153</v>
      </c>
      <c r="E289">
        <f t="shared" si="54"/>
        <v>11.783702454726154</v>
      </c>
      <c r="F289">
        <f t="shared" si="58"/>
        <v>5.0622926097347884E-7</v>
      </c>
      <c r="G289">
        <f t="shared" si="58"/>
        <v>2.061308736822691E-14</v>
      </c>
      <c r="H289">
        <f t="shared" si="58"/>
        <v>0</v>
      </c>
      <c r="I289">
        <f t="shared" si="58"/>
        <v>0</v>
      </c>
      <c r="J289">
        <f t="shared" si="50"/>
        <v>0</v>
      </c>
      <c r="K289">
        <f t="shared" si="55"/>
        <v>5.0622928158656623E-7</v>
      </c>
      <c r="L289">
        <f t="shared" si="51"/>
        <v>11.783701948496873</v>
      </c>
      <c r="M289">
        <f t="shared" si="56"/>
        <v>138.85563161100899</v>
      </c>
    </row>
    <row r="290" spans="1:13" x14ac:dyDescent="0.25">
      <c r="A290">
        <f t="shared" si="57"/>
        <v>958.89999999998736</v>
      </c>
      <c r="B290">
        <v>126</v>
      </c>
      <c r="C290">
        <f t="shared" si="52"/>
        <v>101.97443758090049</v>
      </c>
      <c r="D290">
        <f t="shared" si="53"/>
        <v>279.78423999085157</v>
      </c>
      <c r="E290">
        <f t="shared" si="54"/>
        <v>24.025562419099515</v>
      </c>
      <c r="F290">
        <f t="shared" si="58"/>
        <v>3.3451613429636149E-7</v>
      </c>
      <c r="G290">
        <f t="shared" si="58"/>
        <v>1.1863224591330402E-14</v>
      </c>
      <c r="H290">
        <f t="shared" si="58"/>
        <v>0</v>
      </c>
      <c r="I290">
        <f t="shared" si="58"/>
        <v>0</v>
      </c>
      <c r="J290">
        <f t="shared" si="50"/>
        <v>0</v>
      </c>
      <c r="K290">
        <f t="shared" si="55"/>
        <v>3.3451614615958609E-7</v>
      </c>
      <c r="L290">
        <f t="shared" si="51"/>
        <v>24.02556208458337</v>
      </c>
      <c r="M290">
        <f t="shared" si="56"/>
        <v>577.22763348016997</v>
      </c>
    </row>
    <row r="291" spans="1:13" x14ac:dyDescent="0.25">
      <c r="A291">
        <f t="shared" si="57"/>
        <v>958.94999999998731</v>
      </c>
      <c r="B291">
        <v>89</v>
      </c>
      <c r="C291">
        <f t="shared" si="52"/>
        <v>101.73257761652803</v>
      </c>
      <c r="D291">
        <f t="shared" si="53"/>
        <v>279.73423999085162</v>
      </c>
      <c r="E291">
        <f t="shared" si="54"/>
        <v>-12.732577616528033</v>
      </c>
      <c r="F291">
        <f t="shared" si="58"/>
        <v>2.2016696925925056E-7</v>
      </c>
      <c r="G291">
        <f t="shared" si="58"/>
        <v>6.8002946511016441E-15</v>
      </c>
      <c r="H291">
        <f t="shared" si="58"/>
        <v>0</v>
      </c>
      <c r="I291">
        <f t="shared" si="58"/>
        <v>0</v>
      </c>
      <c r="J291">
        <f t="shared" si="50"/>
        <v>0</v>
      </c>
      <c r="K291">
        <f t="shared" si="55"/>
        <v>2.2016697605954521E-7</v>
      </c>
      <c r="L291">
        <f t="shared" si="51"/>
        <v>-12.732577836695009</v>
      </c>
      <c r="M291">
        <f t="shared" si="56"/>
        <v>162.11853836749697</v>
      </c>
    </row>
    <row r="292" spans="1:13" x14ac:dyDescent="0.25">
      <c r="A292">
        <f t="shared" si="57"/>
        <v>958.99999999998727</v>
      </c>
      <c r="B292">
        <v>112</v>
      </c>
      <c r="C292">
        <f t="shared" si="52"/>
        <v>101.49071765215467</v>
      </c>
      <c r="D292">
        <f t="shared" si="53"/>
        <v>279.68423999085167</v>
      </c>
      <c r="E292">
        <f t="shared" si="54"/>
        <v>10.509282347845328</v>
      </c>
      <c r="F292">
        <f t="shared" ref="F292:I311" si="59">F$5*EXP(-(($D292-F$6)^2)/(2*F$7^2))</f>
        <v>1.4432864313378578E-7</v>
      </c>
      <c r="G292">
        <f t="shared" si="59"/>
        <v>3.8825582390076588E-15</v>
      </c>
      <c r="H292">
        <f t="shared" si="59"/>
        <v>0</v>
      </c>
      <c r="I292">
        <f t="shared" si="59"/>
        <v>0</v>
      </c>
      <c r="J292">
        <f t="shared" si="50"/>
        <v>0</v>
      </c>
      <c r="K292">
        <f t="shared" si="55"/>
        <v>1.4432864701634402E-7</v>
      </c>
      <c r="L292">
        <f t="shared" si="51"/>
        <v>10.509282203516682</v>
      </c>
      <c r="M292">
        <f t="shared" si="56"/>
        <v>110.44501243315244</v>
      </c>
    </row>
    <row r="293" spans="1:13" x14ac:dyDescent="0.25">
      <c r="A293">
        <f t="shared" si="57"/>
        <v>959.04999999998722</v>
      </c>
      <c r="B293">
        <v>104</v>
      </c>
      <c r="C293">
        <f t="shared" si="52"/>
        <v>101.24885768778222</v>
      </c>
      <c r="D293">
        <f t="shared" si="53"/>
        <v>279.63423999085171</v>
      </c>
      <c r="E293">
        <f t="shared" si="54"/>
        <v>2.7511423122177803</v>
      </c>
      <c r="F293">
        <f t="shared" si="59"/>
        <v>9.4236286371180878E-8</v>
      </c>
      <c r="G293">
        <f t="shared" si="59"/>
        <v>2.2078699929390687E-15</v>
      </c>
      <c r="H293">
        <f t="shared" si="59"/>
        <v>0</v>
      </c>
      <c r="I293">
        <f t="shared" si="59"/>
        <v>0</v>
      </c>
      <c r="J293">
        <f t="shared" si="50"/>
        <v>0</v>
      </c>
      <c r="K293">
        <f t="shared" si="55"/>
        <v>9.423628857905087E-8</v>
      </c>
      <c r="L293">
        <f t="shared" si="51"/>
        <v>2.7511422179814917</v>
      </c>
      <c r="M293">
        <f t="shared" si="56"/>
        <v>7.5687835035601214</v>
      </c>
    </row>
    <row r="294" spans="1:13" x14ac:dyDescent="0.25">
      <c r="A294">
        <f t="shared" si="57"/>
        <v>959.09999999998718</v>
      </c>
      <c r="B294">
        <v>102</v>
      </c>
      <c r="C294">
        <f t="shared" si="52"/>
        <v>101.00699772340886</v>
      </c>
      <c r="D294">
        <f t="shared" si="53"/>
        <v>279.58423999085176</v>
      </c>
      <c r="E294">
        <f t="shared" si="54"/>
        <v>0.99300227659114171</v>
      </c>
      <c r="F294">
        <f t="shared" si="59"/>
        <v>6.1284277112933864E-8</v>
      </c>
      <c r="G294">
        <f t="shared" si="59"/>
        <v>1.250530490085404E-15</v>
      </c>
      <c r="H294">
        <f t="shared" si="59"/>
        <v>0</v>
      </c>
      <c r="I294">
        <f t="shared" si="59"/>
        <v>0</v>
      </c>
      <c r="J294">
        <f t="shared" si="50"/>
        <v>0</v>
      </c>
      <c r="K294">
        <f t="shared" si="55"/>
        <v>6.128427836346435E-8</v>
      </c>
      <c r="L294">
        <f t="shared" si="51"/>
        <v>0.99300221530686339</v>
      </c>
      <c r="M294">
        <f t="shared" si="56"/>
        <v>0.98605339960433824</v>
      </c>
    </row>
    <row r="295" spans="1:13" x14ac:dyDescent="0.25">
      <c r="A295">
        <f t="shared" si="57"/>
        <v>959.14999999998713</v>
      </c>
      <c r="B295">
        <v>99</v>
      </c>
      <c r="C295">
        <f t="shared" si="52"/>
        <v>100.76513775903641</v>
      </c>
      <c r="D295">
        <f t="shared" si="53"/>
        <v>279.5342399908518</v>
      </c>
      <c r="E295">
        <f t="shared" si="54"/>
        <v>-1.7651377590364064</v>
      </c>
      <c r="F295">
        <f t="shared" si="59"/>
        <v>3.9695862444887495E-8</v>
      </c>
      <c r="G295">
        <f t="shared" si="59"/>
        <v>7.0547291217819984E-16</v>
      </c>
      <c r="H295">
        <f t="shared" si="59"/>
        <v>0</v>
      </c>
      <c r="I295">
        <f t="shared" si="59"/>
        <v>0</v>
      </c>
      <c r="J295">
        <f t="shared" si="50"/>
        <v>0</v>
      </c>
      <c r="K295">
        <f t="shared" si="55"/>
        <v>3.9695863150360405E-8</v>
      </c>
      <c r="L295">
        <f t="shared" si="51"/>
        <v>-1.7651377987322694</v>
      </c>
      <c r="M295">
        <f t="shared" si="56"/>
        <v>3.1157114485134016</v>
      </c>
    </row>
    <row r="296" spans="1:13" x14ac:dyDescent="0.25">
      <c r="A296">
        <f t="shared" si="57"/>
        <v>959.19999999998709</v>
      </c>
      <c r="B296">
        <v>115</v>
      </c>
      <c r="C296">
        <f t="shared" si="52"/>
        <v>100.52327779466304</v>
      </c>
      <c r="D296">
        <f t="shared" si="53"/>
        <v>279.48423999085185</v>
      </c>
      <c r="E296">
        <f t="shared" si="54"/>
        <v>14.476722205336955</v>
      </c>
      <c r="F296">
        <f t="shared" si="59"/>
        <v>2.5609829446906522E-8</v>
      </c>
      <c r="G296">
        <f t="shared" si="59"/>
        <v>3.9639819726532564E-16</v>
      </c>
      <c r="H296">
        <f t="shared" si="59"/>
        <v>0</v>
      </c>
      <c r="I296">
        <f t="shared" si="59"/>
        <v>0</v>
      </c>
      <c r="J296">
        <f t="shared" si="50"/>
        <v>0</v>
      </c>
      <c r="K296">
        <f t="shared" si="55"/>
        <v>2.5609829843304719E-8</v>
      </c>
      <c r="L296">
        <f t="shared" si="51"/>
        <v>14.476722179727124</v>
      </c>
      <c r="M296">
        <f t="shared" si="56"/>
        <v>209.57548506900326</v>
      </c>
    </row>
    <row r="297" spans="1:13" x14ac:dyDescent="0.25">
      <c r="A297">
        <f t="shared" si="57"/>
        <v>959.24999999998704</v>
      </c>
      <c r="B297">
        <v>103</v>
      </c>
      <c r="C297">
        <f t="shared" si="52"/>
        <v>100.28141783029059</v>
      </c>
      <c r="D297">
        <f t="shared" si="53"/>
        <v>279.43423999085189</v>
      </c>
      <c r="E297">
        <f t="shared" si="54"/>
        <v>2.718582169709407</v>
      </c>
      <c r="F297">
        <f t="shared" si="59"/>
        <v>1.645634563503271E-8</v>
      </c>
      <c r="G297">
        <f t="shared" si="59"/>
        <v>2.2184429686781223E-16</v>
      </c>
      <c r="H297">
        <f t="shared" si="59"/>
        <v>0</v>
      </c>
      <c r="I297">
        <f t="shared" si="59"/>
        <v>0</v>
      </c>
      <c r="J297">
        <f t="shared" si="50"/>
        <v>0</v>
      </c>
      <c r="K297">
        <f t="shared" si="55"/>
        <v>1.6456345856877008E-8</v>
      </c>
      <c r="L297">
        <f t="shared" si="51"/>
        <v>2.718582153253061</v>
      </c>
      <c r="M297">
        <f t="shared" si="56"/>
        <v>7.3906889239860494</v>
      </c>
    </row>
    <row r="298" spans="1:13" x14ac:dyDescent="0.25">
      <c r="A298">
        <f t="shared" si="57"/>
        <v>959.29999999998699</v>
      </c>
      <c r="B298">
        <v>108</v>
      </c>
      <c r="C298">
        <f t="shared" si="52"/>
        <v>100.03955786591814</v>
      </c>
      <c r="D298">
        <f t="shared" si="53"/>
        <v>279.38423999085194</v>
      </c>
      <c r="E298">
        <f t="shared" si="54"/>
        <v>7.960442134081859</v>
      </c>
      <c r="F298">
        <f t="shared" si="59"/>
        <v>1.0532352465246502E-8</v>
      </c>
      <c r="G298">
        <f t="shared" si="59"/>
        <v>1.2366025451696001E-16</v>
      </c>
      <c r="H298">
        <f t="shared" si="59"/>
        <v>0</v>
      </c>
      <c r="I298">
        <f t="shared" si="59"/>
        <v>0</v>
      </c>
      <c r="J298">
        <f t="shared" si="50"/>
        <v>0</v>
      </c>
      <c r="K298">
        <f t="shared" si="55"/>
        <v>1.0532352588906756E-8</v>
      </c>
      <c r="L298">
        <f t="shared" si="51"/>
        <v>7.9604421235495062</v>
      </c>
      <c r="M298">
        <f t="shared" si="56"/>
        <v>63.368638802381369</v>
      </c>
    </row>
    <row r="299" spans="1:13" x14ac:dyDescent="0.25">
      <c r="A299">
        <f t="shared" si="57"/>
        <v>959.34999999998695</v>
      </c>
      <c r="B299">
        <v>128</v>
      </c>
      <c r="C299">
        <f t="shared" si="52"/>
        <v>99.79769790154478</v>
      </c>
      <c r="D299">
        <f t="shared" si="53"/>
        <v>279.33423999085198</v>
      </c>
      <c r="E299">
        <f t="shared" si="54"/>
        <v>28.20230209845522</v>
      </c>
      <c r="F299">
        <f t="shared" si="59"/>
        <v>6.7140201182144505E-9</v>
      </c>
      <c r="G299">
        <f t="shared" si="59"/>
        <v>6.865580655464109E-17</v>
      </c>
      <c r="H299">
        <f t="shared" si="59"/>
        <v>0</v>
      </c>
      <c r="I299">
        <f t="shared" si="59"/>
        <v>0</v>
      </c>
      <c r="J299">
        <f t="shared" si="50"/>
        <v>0</v>
      </c>
      <c r="K299">
        <f t="shared" si="55"/>
        <v>6.7140201868702569E-9</v>
      </c>
      <c r="L299">
        <f t="shared" si="51"/>
        <v>28.202302091741199</v>
      </c>
      <c r="M299">
        <f t="shared" si="56"/>
        <v>795.36984327383004</v>
      </c>
    </row>
    <row r="300" spans="1:13" x14ac:dyDescent="0.25">
      <c r="A300">
        <f t="shared" si="57"/>
        <v>959.3999999999869</v>
      </c>
      <c r="B300">
        <v>111</v>
      </c>
      <c r="C300">
        <f t="shared" si="52"/>
        <v>99.555837937172328</v>
      </c>
      <c r="D300">
        <f t="shared" si="53"/>
        <v>279.28423999085203</v>
      </c>
      <c r="E300">
        <f t="shared" si="54"/>
        <v>11.444162062827672</v>
      </c>
      <c r="F300">
        <f t="shared" si="59"/>
        <v>4.2629001675235412E-9</v>
      </c>
      <c r="G300">
        <f t="shared" si="59"/>
        <v>3.7965548697591339E-17</v>
      </c>
      <c r="H300">
        <f t="shared" si="59"/>
        <v>0</v>
      </c>
      <c r="I300">
        <f t="shared" si="59"/>
        <v>0</v>
      </c>
      <c r="J300">
        <f t="shared" si="50"/>
        <v>0</v>
      </c>
      <c r="K300">
        <f t="shared" si="55"/>
        <v>4.2629002054890898E-9</v>
      </c>
      <c r="L300">
        <f t="shared" si="51"/>
        <v>11.444162058564773</v>
      </c>
      <c r="M300">
        <f t="shared" si="56"/>
        <v>130.96884522269349</v>
      </c>
    </row>
    <row r="301" spans="1:13" x14ac:dyDescent="0.25">
      <c r="A301">
        <f t="shared" si="57"/>
        <v>959.44999999998686</v>
      </c>
      <c r="B301">
        <v>115</v>
      </c>
      <c r="C301">
        <f t="shared" si="52"/>
        <v>99.313977972798966</v>
      </c>
      <c r="D301">
        <f t="shared" si="53"/>
        <v>279.23423999085207</v>
      </c>
      <c r="E301">
        <f t="shared" si="54"/>
        <v>15.686022027201034</v>
      </c>
      <c r="F301">
        <f t="shared" si="59"/>
        <v>2.6958328169490907E-9</v>
      </c>
      <c r="G301">
        <f t="shared" si="59"/>
        <v>2.0910641587387041E-17</v>
      </c>
      <c r="H301">
        <f t="shared" si="59"/>
        <v>0</v>
      </c>
      <c r="I301">
        <f t="shared" si="59"/>
        <v>0</v>
      </c>
      <c r="J301">
        <f t="shared" si="50"/>
        <v>0</v>
      </c>
      <c r="K301">
        <f t="shared" si="55"/>
        <v>2.6958328378597322E-9</v>
      </c>
      <c r="L301">
        <f t="shared" si="51"/>
        <v>15.686022024505201</v>
      </c>
      <c r="M301">
        <f t="shared" si="56"/>
        <v>246.05128695326223</v>
      </c>
    </row>
    <row r="302" spans="1:13" x14ac:dyDescent="0.25">
      <c r="A302">
        <f t="shared" si="57"/>
        <v>959.49999999998681</v>
      </c>
      <c r="B302">
        <v>113</v>
      </c>
      <c r="C302">
        <f t="shared" si="52"/>
        <v>99.072118008426514</v>
      </c>
      <c r="D302">
        <f t="shared" si="53"/>
        <v>279.18423999085212</v>
      </c>
      <c r="E302">
        <f t="shared" si="54"/>
        <v>13.927881991573486</v>
      </c>
      <c r="F302">
        <f t="shared" si="59"/>
        <v>1.6980325824026241E-9</v>
      </c>
      <c r="G302">
        <f t="shared" si="59"/>
        <v>1.1471238395603048E-17</v>
      </c>
      <c r="H302">
        <f t="shared" si="59"/>
        <v>0</v>
      </c>
      <c r="I302">
        <f t="shared" si="59"/>
        <v>0</v>
      </c>
      <c r="J302">
        <f t="shared" si="50"/>
        <v>0</v>
      </c>
      <c r="K302">
        <f t="shared" si="55"/>
        <v>1.6980325938738625E-9</v>
      </c>
      <c r="L302">
        <f t="shared" si="51"/>
        <v>13.927881989875454</v>
      </c>
      <c r="M302">
        <f t="shared" si="56"/>
        <v>193.98589672389704</v>
      </c>
    </row>
    <row r="303" spans="1:13" x14ac:dyDescent="0.25">
      <c r="A303">
        <f t="shared" si="57"/>
        <v>959.54999999998677</v>
      </c>
      <c r="B303">
        <v>115</v>
      </c>
      <c r="C303">
        <f t="shared" si="52"/>
        <v>98.830258044053153</v>
      </c>
      <c r="D303">
        <f t="shared" si="53"/>
        <v>279.13423999085217</v>
      </c>
      <c r="E303">
        <f t="shared" si="54"/>
        <v>16.169741955946847</v>
      </c>
      <c r="F303">
        <f t="shared" si="59"/>
        <v>1.0652814212021236E-9</v>
      </c>
      <c r="G303">
        <f t="shared" si="59"/>
        <v>6.2678489597547709E-18</v>
      </c>
      <c r="H303">
        <f t="shared" si="59"/>
        <v>0</v>
      </c>
      <c r="I303">
        <f t="shared" si="59"/>
        <v>0</v>
      </c>
      <c r="J303">
        <f t="shared" si="50"/>
        <v>0</v>
      </c>
      <c r="K303">
        <f t="shared" si="55"/>
        <v>1.0652814274699726E-9</v>
      </c>
      <c r="L303">
        <f t="shared" si="51"/>
        <v>16.169741954881566</v>
      </c>
      <c r="M303">
        <f t="shared" si="56"/>
        <v>261.46055488745714</v>
      </c>
    </row>
    <row r="304" spans="1:13" x14ac:dyDescent="0.25">
      <c r="A304">
        <f t="shared" si="57"/>
        <v>959.59999999998672</v>
      </c>
      <c r="B304">
        <v>129</v>
      </c>
      <c r="C304">
        <f t="shared" si="52"/>
        <v>98.588398079680701</v>
      </c>
      <c r="D304">
        <f t="shared" si="53"/>
        <v>279.08423999085221</v>
      </c>
      <c r="E304">
        <f t="shared" si="54"/>
        <v>30.411601920319299</v>
      </c>
      <c r="F304">
        <f t="shared" si="59"/>
        <v>6.6565309598624797E-10</v>
      </c>
      <c r="G304">
        <f t="shared" si="59"/>
        <v>3.4110808200786477E-18</v>
      </c>
      <c r="H304">
        <f t="shared" si="59"/>
        <v>0</v>
      </c>
      <c r="I304">
        <f t="shared" si="59"/>
        <v>0</v>
      </c>
      <c r="J304">
        <f t="shared" si="50"/>
        <v>0</v>
      </c>
      <c r="K304">
        <f t="shared" si="55"/>
        <v>6.6565309939732875E-10</v>
      </c>
      <c r="L304">
        <f t="shared" si="51"/>
        <v>30.411601919653645</v>
      </c>
      <c r="M304">
        <f t="shared" si="56"/>
        <v>924.86553131948131</v>
      </c>
    </row>
    <row r="305" spans="1:13" x14ac:dyDescent="0.25">
      <c r="A305">
        <f t="shared" si="57"/>
        <v>959.64999999998668</v>
      </c>
      <c r="B305">
        <v>111</v>
      </c>
      <c r="C305">
        <f t="shared" si="52"/>
        <v>98.346538115307339</v>
      </c>
      <c r="D305">
        <f t="shared" si="53"/>
        <v>279.03423999085226</v>
      </c>
      <c r="E305">
        <f t="shared" si="54"/>
        <v>12.653461884692661</v>
      </c>
      <c r="F305">
        <f t="shared" si="59"/>
        <v>4.1428273010898829E-10</v>
      </c>
      <c r="G305">
        <f t="shared" si="59"/>
        <v>1.8489738386440253E-18</v>
      </c>
      <c r="H305">
        <f t="shared" si="59"/>
        <v>0</v>
      </c>
      <c r="I305">
        <f t="shared" si="59"/>
        <v>0</v>
      </c>
      <c r="J305">
        <f t="shared" si="50"/>
        <v>0</v>
      </c>
      <c r="K305">
        <f t="shared" si="55"/>
        <v>4.142827319579621E-10</v>
      </c>
      <c r="L305">
        <f t="shared" si="51"/>
        <v>12.653461884278379</v>
      </c>
      <c r="M305">
        <f t="shared" si="56"/>
        <v>160.11009765688573</v>
      </c>
    </row>
    <row r="306" spans="1:13" x14ac:dyDescent="0.25">
      <c r="A306">
        <f t="shared" si="57"/>
        <v>959.69999999998663</v>
      </c>
      <c r="B306">
        <v>112</v>
      </c>
      <c r="C306">
        <f t="shared" si="52"/>
        <v>98.104678150934888</v>
      </c>
      <c r="D306">
        <f t="shared" si="53"/>
        <v>278.9842399908523</v>
      </c>
      <c r="E306">
        <f t="shared" si="54"/>
        <v>13.895321849065112</v>
      </c>
      <c r="F306">
        <f t="shared" si="59"/>
        <v>2.5680943346125917E-10</v>
      </c>
      <c r="G306">
        <f t="shared" si="59"/>
        <v>9.9823959731259242E-19</v>
      </c>
      <c r="H306">
        <f t="shared" si="59"/>
        <v>0</v>
      </c>
      <c r="I306">
        <f t="shared" si="59"/>
        <v>0</v>
      </c>
      <c r="J306">
        <f t="shared" si="50"/>
        <v>0</v>
      </c>
      <c r="K306">
        <f t="shared" si="55"/>
        <v>2.5680943445949876E-10</v>
      </c>
      <c r="L306">
        <f t="shared" si="51"/>
        <v>13.895321848808303</v>
      </c>
      <c r="M306">
        <f t="shared" si="56"/>
        <v>193.0799692819694</v>
      </c>
    </row>
    <row r="307" spans="1:13" x14ac:dyDescent="0.25">
      <c r="A307">
        <f t="shared" si="57"/>
        <v>959.74999999998658</v>
      </c>
      <c r="B307">
        <v>118</v>
      </c>
      <c r="C307">
        <f t="shared" si="52"/>
        <v>97.862818186561526</v>
      </c>
      <c r="D307">
        <f t="shared" si="53"/>
        <v>278.93423999085235</v>
      </c>
      <c r="E307">
        <f t="shared" si="54"/>
        <v>20.137181813438474</v>
      </c>
      <c r="F307">
        <f t="shared" si="59"/>
        <v>1.5855881296773205E-10</v>
      </c>
      <c r="G307">
        <f t="shared" si="59"/>
        <v>5.3678959596859621E-19</v>
      </c>
      <c r="H307">
        <f t="shared" si="59"/>
        <v>0</v>
      </c>
      <c r="I307">
        <f t="shared" si="59"/>
        <v>0</v>
      </c>
      <c r="J307">
        <f t="shared" si="50"/>
        <v>0</v>
      </c>
      <c r="K307">
        <f t="shared" si="55"/>
        <v>1.5855881350452165E-10</v>
      </c>
      <c r="L307">
        <f t="shared" si="51"/>
        <v>20.137181813279916</v>
      </c>
      <c r="M307">
        <f t="shared" si="56"/>
        <v>405.50609138109144</v>
      </c>
    </row>
    <row r="308" spans="1:13" x14ac:dyDescent="0.25">
      <c r="A308">
        <f t="shared" si="57"/>
        <v>959.79999999998654</v>
      </c>
      <c r="B308">
        <v>117</v>
      </c>
      <c r="C308">
        <f t="shared" si="52"/>
        <v>97.620958222189074</v>
      </c>
      <c r="D308">
        <f t="shared" si="53"/>
        <v>278.88423999085239</v>
      </c>
      <c r="E308">
        <f t="shared" si="54"/>
        <v>19.379041777810926</v>
      </c>
      <c r="F308">
        <f t="shared" si="59"/>
        <v>9.7506837034222566E-11</v>
      </c>
      <c r="G308">
        <f t="shared" si="59"/>
        <v>2.8750053443600379E-19</v>
      </c>
      <c r="H308">
        <f t="shared" si="59"/>
        <v>0</v>
      </c>
      <c r="I308">
        <f t="shared" si="59"/>
        <v>0</v>
      </c>
      <c r="J308">
        <f t="shared" si="50"/>
        <v>0</v>
      </c>
      <c r="K308">
        <f t="shared" si="55"/>
        <v>9.7506837321723095E-11</v>
      </c>
      <c r="L308">
        <f t="shared" si="51"/>
        <v>19.379041777713418</v>
      </c>
      <c r="M308">
        <f t="shared" si="56"/>
        <v>375.54726022236201</v>
      </c>
    </row>
    <row r="309" spans="1:13" x14ac:dyDescent="0.25">
      <c r="A309">
        <f t="shared" si="57"/>
        <v>959.84999999998649</v>
      </c>
      <c r="B309">
        <v>144</v>
      </c>
      <c r="C309">
        <f t="shared" si="52"/>
        <v>97.379098257815713</v>
      </c>
      <c r="D309">
        <f t="shared" si="53"/>
        <v>278.83423999085244</v>
      </c>
      <c r="E309">
        <f t="shared" si="54"/>
        <v>46.620901742184287</v>
      </c>
      <c r="F309">
        <f t="shared" si="59"/>
        <v>5.9723468481664815E-11</v>
      </c>
      <c r="G309">
        <f t="shared" si="59"/>
        <v>1.5336932027483755E-19</v>
      </c>
      <c r="H309">
        <f t="shared" si="59"/>
        <v>0</v>
      </c>
      <c r="I309">
        <f t="shared" si="59"/>
        <v>0</v>
      </c>
      <c r="J309">
        <f t="shared" si="50"/>
        <v>0</v>
      </c>
      <c r="K309">
        <f t="shared" si="55"/>
        <v>5.972346863503413E-11</v>
      </c>
      <c r="L309">
        <f t="shared" si="51"/>
        <v>46.620901742124566</v>
      </c>
      <c r="M309">
        <f t="shared" si="56"/>
        <v>2173.5084792488333</v>
      </c>
    </row>
    <row r="310" spans="1:13" x14ac:dyDescent="0.25">
      <c r="A310">
        <f t="shared" si="57"/>
        <v>959.89999999998645</v>
      </c>
      <c r="B310">
        <v>134</v>
      </c>
      <c r="C310">
        <f t="shared" si="52"/>
        <v>97.137238293443261</v>
      </c>
      <c r="D310">
        <f t="shared" si="53"/>
        <v>278.78423999085248</v>
      </c>
      <c r="E310">
        <f t="shared" si="54"/>
        <v>36.862761706556739</v>
      </c>
      <c r="F310">
        <f t="shared" si="59"/>
        <v>3.6435123381022901E-11</v>
      </c>
      <c r="G310">
        <f t="shared" si="59"/>
        <v>8.148986515826701E-20</v>
      </c>
      <c r="H310">
        <f t="shared" si="59"/>
        <v>0</v>
      </c>
      <c r="I310">
        <f t="shared" si="59"/>
        <v>0</v>
      </c>
      <c r="J310">
        <f t="shared" si="50"/>
        <v>0</v>
      </c>
      <c r="K310">
        <f t="shared" si="55"/>
        <v>3.6435123462512768E-11</v>
      </c>
      <c r="L310">
        <f t="shared" si="51"/>
        <v>36.862761706520303</v>
      </c>
      <c r="M310">
        <f t="shared" si="56"/>
        <v>1358.8632006316996</v>
      </c>
    </row>
    <row r="311" spans="1:13" x14ac:dyDescent="0.25">
      <c r="A311">
        <f t="shared" si="57"/>
        <v>959.9499999999864</v>
      </c>
      <c r="B311">
        <v>154</v>
      </c>
      <c r="C311">
        <f t="shared" si="52"/>
        <v>96.895378329069899</v>
      </c>
      <c r="D311">
        <f t="shared" si="53"/>
        <v>278.73423999085253</v>
      </c>
      <c r="E311">
        <f t="shared" si="54"/>
        <v>57.104621670930101</v>
      </c>
      <c r="F311">
        <f t="shared" si="59"/>
        <v>2.213913952118095E-11</v>
      </c>
      <c r="G311">
        <f t="shared" si="59"/>
        <v>4.3125483326505433E-20</v>
      </c>
      <c r="H311">
        <f t="shared" si="59"/>
        <v>0</v>
      </c>
      <c r="I311">
        <f t="shared" si="59"/>
        <v>0</v>
      </c>
      <c r="J311">
        <f t="shared" si="50"/>
        <v>0</v>
      </c>
      <c r="K311">
        <f t="shared" si="55"/>
        <v>2.2139139564306434E-11</v>
      </c>
      <c r="L311">
        <f t="shared" si="51"/>
        <v>57.10462167090796</v>
      </c>
      <c r="M311">
        <f t="shared" si="56"/>
        <v>3260.9378161775312</v>
      </c>
    </row>
    <row r="312" spans="1:13" x14ac:dyDescent="0.25">
      <c r="A312">
        <f t="shared" si="57"/>
        <v>959.99999999998636</v>
      </c>
      <c r="B312">
        <v>142</v>
      </c>
      <c r="C312">
        <f t="shared" si="52"/>
        <v>96.653518364697447</v>
      </c>
      <c r="D312">
        <f t="shared" si="53"/>
        <v>278.68423999085257</v>
      </c>
      <c r="E312">
        <f t="shared" si="54"/>
        <v>45.346481635302553</v>
      </c>
      <c r="F312">
        <f t="shared" ref="F312:I331" si="60">F$5*EXP(-(($D312-F$6)^2)/(2*F$7^2))</f>
        <v>1.3398818363371097E-11</v>
      </c>
      <c r="G312">
        <f t="shared" si="60"/>
        <v>2.2731579916143956E-20</v>
      </c>
      <c r="H312">
        <f t="shared" si="60"/>
        <v>0</v>
      </c>
      <c r="I312">
        <f t="shared" si="60"/>
        <v>0</v>
      </c>
      <c r="J312">
        <f t="shared" si="50"/>
        <v>0</v>
      </c>
      <c r="K312">
        <f t="shared" si="55"/>
        <v>1.3398818386102676E-11</v>
      </c>
      <c r="L312">
        <f t="shared" si="51"/>
        <v>45.346481635289152</v>
      </c>
      <c r="M312">
        <f t="shared" si="56"/>
        <v>2056.3033966996163</v>
      </c>
    </row>
    <row r="313" spans="1:13" x14ac:dyDescent="0.25">
      <c r="A313">
        <f t="shared" si="57"/>
        <v>960.04999999998631</v>
      </c>
      <c r="B313">
        <v>116</v>
      </c>
      <c r="C313">
        <f t="shared" si="52"/>
        <v>96.411658400324995</v>
      </c>
      <c r="D313">
        <f t="shared" si="53"/>
        <v>278.63423999085262</v>
      </c>
      <c r="E313">
        <f t="shared" si="54"/>
        <v>19.588341599675005</v>
      </c>
      <c r="F313">
        <f t="shared" si="60"/>
        <v>8.0767665873695843E-12</v>
      </c>
      <c r="G313">
        <f t="shared" si="60"/>
        <v>1.1934123770581382E-20</v>
      </c>
      <c r="H313">
        <f t="shared" si="60"/>
        <v>0</v>
      </c>
      <c r="I313">
        <f t="shared" si="60"/>
        <v>0</v>
      </c>
      <c r="J313">
        <f t="shared" si="50"/>
        <v>0</v>
      </c>
      <c r="K313">
        <f t="shared" si="55"/>
        <v>8.0767665993037084E-12</v>
      </c>
      <c r="L313">
        <f t="shared" si="51"/>
        <v>19.588341599666929</v>
      </c>
      <c r="M313">
        <f t="shared" si="56"/>
        <v>383.70312662524196</v>
      </c>
    </row>
    <row r="314" spans="1:13" x14ac:dyDescent="0.25">
      <c r="A314">
        <f t="shared" si="57"/>
        <v>960.09999999998627</v>
      </c>
      <c r="B314">
        <v>129</v>
      </c>
      <c r="C314">
        <f t="shared" si="52"/>
        <v>96.169798435951634</v>
      </c>
      <c r="D314">
        <f t="shared" si="53"/>
        <v>278.58423999085267</v>
      </c>
      <c r="E314">
        <f t="shared" si="54"/>
        <v>32.830201564048366</v>
      </c>
      <c r="F314">
        <f t="shared" si="60"/>
        <v>4.8492417393191748E-12</v>
      </c>
      <c r="G314">
        <f t="shared" si="60"/>
        <v>6.2404617217523887E-21</v>
      </c>
      <c r="H314">
        <f t="shared" si="60"/>
        <v>0</v>
      </c>
      <c r="I314">
        <f t="shared" si="60"/>
        <v>0</v>
      </c>
      <c r="J314">
        <f t="shared" si="50"/>
        <v>0</v>
      </c>
      <c r="K314">
        <f t="shared" si="55"/>
        <v>4.8492417455596362E-12</v>
      </c>
      <c r="L314">
        <f t="shared" si="51"/>
        <v>32.83020156404352</v>
      </c>
      <c r="M314">
        <f t="shared" si="56"/>
        <v>1077.8221347357255</v>
      </c>
    </row>
    <row r="315" spans="1:13" x14ac:dyDescent="0.25">
      <c r="A315">
        <f t="shared" si="57"/>
        <v>960.14999999998622</v>
      </c>
      <c r="B315">
        <v>137</v>
      </c>
      <c r="C315">
        <f t="shared" si="52"/>
        <v>95.927938471579182</v>
      </c>
      <c r="D315">
        <f t="shared" si="53"/>
        <v>278.53423999085271</v>
      </c>
      <c r="E315">
        <f t="shared" si="54"/>
        <v>41.072061528420818</v>
      </c>
      <c r="F315">
        <f t="shared" si="60"/>
        <v>2.8998491527653754E-12</v>
      </c>
      <c r="G315">
        <f t="shared" si="60"/>
        <v>3.2501857321166315E-21</v>
      </c>
      <c r="H315">
        <f t="shared" si="60"/>
        <v>0</v>
      </c>
      <c r="I315">
        <f t="shared" si="60"/>
        <v>0</v>
      </c>
      <c r="J315">
        <f t="shared" si="50"/>
        <v>0</v>
      </c>
      <c r="K315">
        <f t="shared" si="55"/>
        <v>2.8998491560155611E-12</v>
      </c>
      <c r="L315">
        <f t="shared" si="51"/>
        <v>41.072061528417919</v>
      </c>
      <c r="M315">
        <f t="shared" si="56"/>
        <v>1686.9142381941472</v>
      </c>
    </row>
    <row r="316" spans="1:13" x14ac:dyDescent="0.25">
      <c r="A316">
        <f t="shared" si="57"/>
        <v>960.19999999998618</v>
      </c>
      <c r="B316">
        <v>135</v>
      </c>
      <c r="C316">
        <f t="shared" si="52"/>
        <v>95.686078507205821</v>
      </c>
      <c r="D316">
        <f t="shared" si="53"/>
        <v>278.48423999085276</v>
      </c>
      <c r="E316">
        <f t="shared" si="54"/>
        <v>39.313921492794179</v>
      </c>
      <c r="F316">
        <f t="shared" si="60"/>
        <v>1.7271984878254064E-12</v>
      </c>
      <c r="G316">
        <f t="shared" si="60"/>
        <v>1.6860284756626007E-21</v>
      </c>
      <c r="H316">
        <f t="shared" si="60"/>
        <v>0</v>
      </c>
      <c r="I316">
        <f t="shared" si="60"/>
        <v>0</v>
      </c>
      <c r="J316">
        <f t="shared" si="50"/>
        <v>0</v>
      </c>
      <c r="K316">
        <f t="shared" si="55"/>
        <v>1.7271984895114349E-12</v>
      </c>
      <c r="L316">
        <f t="shared" si="51"/>
        <v>39.313921492792453</v>
      </c>
      <c r="M316">
        <f t="shared" si="56"/>
        <v>1545.5844231414483</v>
      </c>
    </row>
    <row r="317" spans="1:13" x14ac:dyDescent="0.25">
      <c r="A317">
        <f t="shared" si="57"/>
        <v>960.24999999998613</v>
      </c>
      <c r="B317">
        <v>138</v>
      </c>
      <c r="C317">
        <f t="shared" si="52"/>
        <v>95.444218542833369</v>
      </c>
      <c r="D317">
        <f t="shared" si="53"/>
        <v>278.4342399908528</v>
      </c>
      <c r="E317">
        <f t="shared" si="54"/>
        <v>42.555781457166631</v>
      </c>
      <c r="F317">
        <f t="shared" si="60"/>
        <v>1.0246472083800722E-12</v>
      </c>
      <c r="G317">
        <f t="shared" si="60"/>
        <v>8.7113788432226015E-22</v>
      </c>
      <c r="H317">
        <f t="shared" si="60"/>
        <v>0</v>
      </c>
      <c r="I317">
        <f t="shared" si="60"/>
        <v>0</v>
      </c>
      <c r="J317">
        <f t="shared" si="50"/>
        <v>0</v>
      </c>
      <c r="K317">
        <f t="shared" si="55"/>
        <v>1.0246472092512101E-12</v>
      </c>
      <c r="L317">
        <f t="shared" si="51"/>
        <v>42.555781457165608</v>
      </c>
      <c r="M317">
        <f t="shared" si="56"/>
        <v>1810.9945354300403</v>
      </c>
    </row>
    <row r="318" spans="1:13" x14ac:dyDescent="0.25">
      <c r="A318">
        <f t="shared" si="57"/>
        <v>960.29999999998608</v>
      </c>
      <c r="B318">
        <v>145</v>
      </c>
      <c r="C318">
        <f t="shared" si="52"/>
        <v>95.202358578460007</v>
      </c>
      <c r="D318">
        <f t="shared" si="53"/>
        <v>278.38423999085285</v>
      </c>
      <c r="E318">
        <f t="shared" si="54"/>
        <v>49.797641421539993</v>
      </c>
      <c r="F318">
        <f t="shared" si="60"/>
        <v>6.0544088210843142E-13</v>
      </c>
      <c r="G318">
        <f t="shared" si="60"/>
        <v>4.4830560263979032E-22</v>
      </c>
      <c r="H318">
        <f t="shared" si="60"/>
        <v>0</v>
      </c>
      <c r="I318">
        <f t="shared" si="60"/>
        <v>0</v>
      </c>
      <c r="J318">
        <f t="shared" si="50"/>
        <v>0</v>
      </c>
      <c r="K318">
        <f t="shared" si="55"/>
        <v>6.0544088255673705E-13</v>
      </c>
      <c r="L318">
        <f t="shared" si="51"/>
        <v>49.797641421539389</v>
      </c>
      <c r="M318">
        <f t="shared" si="56"/>
        <v>2479.8050911482155</v>
      </c>
    </row>
    <row r="319" spans="1:13" x14ac:dyDescent="0.25">
      <c r="A319">
        <f t="shared" si="57"/>
        <v>960.34999999998604</v>
      </c>
      <c r="B319">
        <v>134</v>
      </c>
      <c r="C319">
        <f t="shared" si="52"/>
        <v>94.960498614087555</v>
      </c>
      <c r="D319">
        <f t="shared" si="53"/>
        <v>278.33423999085289</v>
      </c>
      <c r="E319">
        <f t="shared" si="54"/>
        <v>39.039501385912445</v>
      </c>
      <c r="F319">
        <f t="shared" si="60"/>
        <v>3.5631523753838329E-13</v>
      </c>
      <c r="G319">
        <f t="shared" si="60"/>
        <v>2.2978765962000166E-22</v>
      </c>
      <c r="H319">
        <f t="shared" si="60"/>
        <v>0</v>
      </c>
      <c r="I319">
        <f t="shared" si="60"/>
        <v>0</v>
      </c>
      <c r="J319">
        <f t="shared" si="50"/>
        <v>0</v>
      </c>
      <c r="K319">
        <f t="shared" si="55"/>
        <v>3.5631523776817097E-13</v>
      </c>
      <c r="L319">
        <f t="shared" si="51"/>
        <v>39.039501385912089</v>
      </c>
      <c r="M319">
        <f t="shared" si="56"/>
        <v>1524.082668460632</v>
      </c>
    </row>
    <row r="320" spans="1:13" x14ac:dyDescent="0.25">
      <c r="A320">
        <f t="shared" si="57"/>
        <v>960.39999999998599</v>
      </c>
      <c r="B320">
        <v>136</v>
      </c>
      <c r="C320">
        <f t="shared" si="52"/>
        <v>94.718638649714194</v>
      </c>
      <c r="D320">
        <f t="shared" si="53"/>
        <v>278.28423999085294</v>
      </c>
      <c r="E320">
        <f t="shared" si="54"/>
        <v>41.281361350285806</v>
      </c>
      <c r="F320">
        <f t="shared" si="60"/>
        <v>2.0886338718259228E-13</v>
      </c>
      <c r="G320">
        <f t="shared" si="60"/>
        <v>1.1731255868841258E-22</v>
      </c>
      <c r="H320">
        <f t="shared" si="60"/>
        <v>0</v>
      </c>
      <c r="I320">
        <f t="shared" si="60"/>
        <v>0</v>
      </c>
      <c r="J320">
        <f t="shared" si="50"/>
        <v>0</v>
      </c>
      <c r="K320">
        <f t="shared" si="55"/>
        <v>2.0886338729990483E-13</v>
      </c>
      <c r="L320">
        <f t="shared" si="51"/>
        <v>41.2813613502856</v>
      </c>
      <c r="M320">
        <f t="shared" si="56"/>
        <v>1704.1507949328538</v>
      </c>
    </row>
    <row r="321" spans="1:13" x14ac:dyDescent="0.25">
      <c r="A321">
        <f t="shared" si="57"/>
        <v>960.44999999998595</v>
      </c>
      <c r="B321">
        <v>138</v>
      </c>
      <c r="C321">
        <f t="shared" si="52"/>
        <v>94.476778685341742</v>
      </c>
      <c r="D321">
        <f t="shared" si="53"/>
        <v>278.23423999085298</v>
      </c>
      <c r="E321">
        <f t="shared" si="54"/>
        <v>43.523221314658258</v>
      </c>
      <c r="F321">
        <f t="shared" si="60"/>
        <v>1.2194261623994351E-13</v>
      </c>
      <c r="G321">
        <f t="shared" si="60"/>
        <v>5.965235345208644E-23</v>
      </c>
      <c r="H321">
        <f t="shared" si="60"/>
        <v>0</v>
      </c>
      <c r="I321">
        <f t="shared" si="60"/>
        <v>0</v>
      </c>
      <c r="J321">
        <f t="shared" si="50"/>
        <v>0</v>
      </c>
      <c r="K321">
        <f t="shared" si="55"/>
        <v>1.2194261629959586E-13</v>
      </c>
      <c r="L321">
        <f t="shared" si="51"/>
        <v>43.523221314658137</v>
      </c>
      <c r="M321">
        <f t="shared" si="56"/>
        <v>1894.2707936047125</v>
      </c>
    </row>
    <row r="322" spans="1:13" x14ac:dyDescent="0.25">
      <c r="A322">
        <f t="shared" si="57"/>
        <v>960.4999999999859</v>
      </c>
      <c r="B322">
        <v>143</v>
      </c>
      <c r="C322">
        <f t="shared" si="52"/>
        <v>94.234918720968381</v>
      </c>
      <c r="D322">
        <f t="shared" si="53"/>
        <v>278.18423999085303</v>
      </c>
      <c r="E322">
        <f t="shared" si="54"/>
        <v>48.765081279031619</v>
      </c>
      <c r="F322">
        <f t="shared" si="60"/>
        <v>7.0911058793043228E-14</v>
      </c>
      <c r="G322">
        <f t="shared" si="60"/>
        <v>3.0211753153542551E-23</v>
      </c>
      <c r="H322">
        <f t="shared" si="60"/>
        <v>0</v>
      </c>
      <c r="I322">
        <f t="shared" si="60"/>
        <v>0</v>
      </c>
      <c r="J322">
        <f t="shared" si="50"/>
        <v>0</v>
      </c>
      <c r="K322">
        <f t="shared" si="55"/>
        <v>7.0911058823254985E-14</v>
      </c>
      <c r="L322">
        <f t="shared" si="51"/>
        <v>48.765081279031548</v>
      </c>
      <c r="M322">
        <f t="shared" si="56"/>
        <v>2378.0331521505532</v>
      </c>
    </row>
    <row r="323" spans="1:13" x14ac:dyDescent="0.25">
      <c r="A323">
        <f t="shared" si="57"/>
        <v>960.54999999998586</v>
      </c>
      <c r="B323">
        <v>147</v>
      </c>
      <c r="C323">
        <f t="shared" si="52"/>
        <v>93.993058756595929</v>
      </c>
      <c r="D323">
        <f t="shared" si="53"/>
        <v>278.13423999085308</v>
      </c>
      <c r="E323">
        <f t="shared" si="54"/>
        <v>53.006941243404071</v>
      </c>
      <c r="F323">
        <f t="shared" si="60"/>
        <v>4.1071229259374274E-14</v>
      </c>
      <c r="G323">
        <f t="shared" si="60"/>
        <v>1.5240160566921948E-23</v>
      </c>
      <c r="H323">
        <f t="shared" si="60"/>
        <v>0</v>
      </c>
      <c r="I323">
        <f t="shared" si="60"/>
        <v>0</v>
      </c>
      <c r="J323">
        <f t="shared" si="50"/>
        <v>0</v>
      </c>
      <c r="K323">
        <f t="shared" si="55"/>
        <v>4.1071229274614435E-14</v>
      </c>
      <c r="L323">
        <f t="shared" si="51"/>
        <v>53.006941243404029</v>
      </c>
      <c r="M323">
        <f t="shared" si="56"/>
        <v>2809.7358199816872</v>
      </c>
    </row>
    <row r="324" spans="1:13" x14ac:dyDescent="0.25">
      <c r="A324">
        <f t="shared" si="57"/>
        <v>960.59999999998581</v>
      </c>
      <c r="B324">
        <v>126</v>
      </c>
      <c r="C324">
        <f t="shared" si="52"/>
        <v>93.751198792222567</v>
      </c>
      <c r="D324">
        <f t="shared" si="53"/>
        <v>278.08423999085312</v>
      </c>
      <c r="E324">
        <f t="shared" si="54"/>
        <v>32.248801207777433</v>
      </c>
      <c r="F324">
        <f t="shared" si="60"/>
        <v>2.3693362706179146E-14</v>
      </c>
      <c r="G324">
        <f t="shared" si="60"/>
        <v>7.657172440915595E-24</v>
      </c>
      <c r="H324">
        <f t="shared" si="60"/>
        <v>0</v>
      </c>
      <c r="I324">
        <f t="shared" si="60"/>
        <v>0</v>
      </c>
      <c r="J324">
        <f t="shared" si="50"/>
        <v>0</v>
      </c>
      <c r="K324">
        <f t="shared" si="55"/>
        <v>2.3693362713836319E-14</v>
      </c>
      <c r="L324">
        <f t="shared" si="51"/>
        <v>32.248801207777412</v>
      </c>
      <c r="M324">
        <f t="shared" si="56"/>
        <v>1039.9851793387459</v>
      </c>
    </row>
    <row r="325" spans="1:13" x14ac:dyDescent="0.25">
      <c r="A325">
        <f t="shared" si="57"/>
        <v>960.64999999998577</v>
      </c>
      <c r="B325">
        <v>147</v>
      </c>
      <c r="C325">
        <f t="shared" si="52"/>
        <v>93.509338827850115</v>
      </c>
      <c r="D325">
        <f t="shared" si="53"/>
        <v>278.03423999085317</v>
      </c>
      <c r="E325">
        <f t="shared" si="54"/>
        <v>53.490661172149885</v>
      </c>
      <c r="F325">
        <f t="shared" si="60"/>
        <v>1.3613850404735965E-14</v>
      </c>
      <c r="G325">
        <f t="shared" si="60"/>
        <v>3.8318860198528823E-24</v>
      </c>
      <c r="H325">
        <f t="shared" si="60"/>
        <v>0</v>
      </c>
      <c r="I325">
        <f t="shared" si="60"/>
        <v>0</v>
      </c>
      <c r="J325">
        <f t="shared" si="50"/>
        <v>0</v>
      </c>
      <c r="K325">
        <f t="shared" si="55"/>
        <v>1.3613850408567851E-14</v>
      </c>
      <c r="L325">
        <f t="shared" si="51"/>
        <v>53.490661172149871</v>
      </c>
      <c r="M325">
        <f t="shared" si="56"/>
        <v>2861.250832633742</v>
      </c>
    </row>
    <row r="326" spans="1:13" x14ac:dyDescent="0.25">
      <c r="A326">
        <f t="shared" si="57"/>
        <v>960.69999999998572</v>
      </c>
      <c r="B326">
        <v>153</v>
      </c>
      <c r="C326">
        <f t="shared" si="52"/>
        <v>93.267478863476754</v>
      </c>
      <c r="D326">
        <f t="shared" si="53"/>
        <v>277.98423999085321</v>
      </c>
      <c r="E326">
        <f t="shared" si="54"/>
        <v>59.732521136523246</v>
      </c>
      <c r="F326">
        <f t="shared" si="60"/>
        <v>7.7911311540280191E-15</v>
      </c>
      <c r="G326">
        <f t="shared" si="60"/>
        <v>1.9099500397128871E-24</v>
      </c>
      <c r="H326">
        <f t="shared" si="60"/>
        <v>0</v>
      </c>
      <c r="I326">
        <f t="shared" si="60"/>
        <v>0</v>
      </c>
      <c r="J326">
        <f t="shared" si="50"/>
        <v>0</v>
      </c>
      <c r="K326">
        <f t="shared" si="55"/>
        <v>7.7911311559379697E-15</v>
      </c>
      <c r="L326">
        <f t="shared" si="51"/>
        <v>59.732521136523239</v>
      </c>
      <c r="M326">
        <f t="shared" si="56"/>
        <v>3567.9740813251956</v>
      </c>
    </row>
    <row r="327" spans="1:13" x14ac:dyDescent="0.25">
      <c r="A327">
        <f t="shared" si="57"/>
        <v>960.74999999998568</v>
      </c>
      <c r="B327">
        <v>153</v>
      </c>
      <c r="C327">
        <f t="shared" si="52"/>
        <v>93.025618899104302</v>
      </c>
      <c r="D327">
        <f t="shared" si="53"/>
        <v>277.93423999085326</v>
      </c>
      <c r="E327">
        <f t="shared" si="54"/>
        <v>59.974381100895698</v>
      </c>
      <c r="F327">
        <f t="shared" si="60"/>
        <v>4.4410465592047277E-15</v>
      </c>
      <c r="G327">
        <f t="shared" si="60"/>
        <v>9.4819290603763279E-25</v>
      </c>
      <c r="H327">
        <f t="shared" si="60"/>
        <v>0</v>
      </c>
      <c r="I327">
        <f t="shared" si="60"/>
        <v>0</v>
      </c>
      <c r="J327">
        <f t="shared" si="50"/>
        <v>0</v>
      </c>
      <c r="K327">
        <f t="shared" si="55"/>
        <v>4.4410465601529204E-15</v>
      </c>
      <c r="L327">
        <f t="shared" si="51"/>
        <v>59.974381100895691</v>
      </c>
      <c r="M327">
        <f t="shared" si="56"/>
        <v>3596.9263884354741</v>
      </c>
    </row>
    <row r="328" spans="1:13" x14ac:dyDescent="0.25">
      <c r="A328">
        <f t="shared" si="57"/>
        <v>960.79999999998563</v>
      </c>
      <c r="B328">
        <v>146</v>
      </c>
      <c r="C328">
        <f t="shared" si="52"/>
        <v>92.78375893473185</v>
      </c>
      <c r="D328">
        <f t="shared" si="53"/>
        <v>277.8842399908533</v>
      </c>
      <c r="E328">
        <f t="shared" si="54"/>
        <v>53.21624106526815</v>
      </c>
      <c r="F328">
        <f t="shared" si="60"/>
        <v>2.5213631844596664E-15</v>
      </c>
      <c r="G328">
        <f t="shared" si="60"/>
        <v>4.68852964478593E-25</v>
      </c>
      <c r="H328">
        <f t="shared" si="60"/>
        <v>0</v>
      </c>
      <c r="I328">
        <f t="shared" si="60"/>
        <v>0</v>
      </c>
      <c r="J328">
        <f t="shared" si="50"/>
        <v>0</v>
      </c>
      <c r="K328">
        <f t="shared" si="55"/>
        <v>2.5213631849285192E-15</v>
      </c>
      <c r="L328">
        <f t="shared" si="51"/>
        <v>53.21624106526815</v>
      </c>
      <c r="M328">
        <f t="shared" si="56"/>
        <v>2831.9683131167321</v>
      </c>
    </row>
    <row r="329" spans="1:13" x14ac:dyDescent="0.25">
      <c r="A329">
        <f t="shared" si="57"/>
        <v>960.84999999998558</v>
      </c>
      <c r="B329">
        <v>158</v>
      </c>
      <c r="C329">
        <f t="shared" si="52"/>
        <v>92.541898970358488</v>
      </c>
      <c r="D329">
        <f t="shared" si="53"/>
        <v>277.83423999085335</v>
      </c>
      <c r="E329">
        <f t="shared" si="54"/>
        <v>65.458101029641512</v>
      </c>
      <c r="F329">
        <f t="shared" si="60"/>
        <v>1.4257742208873683E-15</v>
      </c>
      <c r="G329">
        <f t="shared" si="60"/>
        <v>2.3090955309997319E-25</v>
      </c>
      <c r="H329">
        <f t="shared" si="60"/>
        <v>0</v>
      </c>
      <c r="I329">
        <f t="shared" si="60"/>
        <v>0</v>
      </c>
      <c r="J329">
        <f t="shared" si="50"/>
        <v>0</v>
      </c>
      <c r="K329">
        <f t="shared" si="55"/>
        <v>1.4257742211182779E-15</v>
      </c>
      <c r="L329">
        <f t="shared" si="51"/>
        <v>65.458101029641512</v>
      </c>
      <c r="M329">
        <f t="shared" si="56"/>
        <v>4284.7629904067553</v>
      </c>
    </row>
    <row r="330" spans="1:13" x14ac:dyDescent="0.25">
      <c r="A330">
        <f t="shared" si="57"/>
        <v>960.89999999998554</v>
      </c>
      <c r="B330">
        <v>148</v>
      </c>
      <c r="C330">
        <f t="shared" si="52"/>
        <v>92.300039005986036</v>
      </c>
      <c r="D330">
        <f t="shared" si="53"/>
        <v>277.78423999085339</v>
      </c>
      <c r="E330">
        <f t="shared" si="54"/>
        <v>55.699960994013964</v>
      </c>
      <c r="F330">
        <f t="shared" si="60"/>
        <v>8.030292763470565E-16</v>
      </c>
      <c r="G330">
        <f t="shared" si="60"/>
        <v>1.1326934915795759E-25</v>
      </c>
      <c r="H330">
        <f t="shared" si="60"/>
        <v>0</v>
      </c>
      <c r="I330">
        <f t="shared" si="60"/>
        <v>0</v>
      </c>
      <c r="J330">
        <f t="shared" si="50"/>
        <v>0</v>
      </c>
      <c r="K330">
        <f t="shared" si="55"/>
        <v>8.0302927646032588E-16</v>
      </c>
      <c r="L330">
        <f t="shared" si="51"/>
        <v>55.699960994013964</v>
      </c>
      <c r="M330">
        <f t="shared" si="56"/>
        <v>3102.4856547346772</v>
      </c>
    </row>
    <row r="331" spans="1:13" x14ac:dyDescent="0.25">
      <c r="A331">
        <f t="shared" si="57"/>
        <v>960.94999999998549</v>
      </c>
      <c r="B331">
        <v>179</v>
      </c>
      <c r="C331">
        <f t="shared" si="52"/>
        <v>92.058179041612675</v>
      </c>
      <c r="D331">
        <f t="shared" si="53"/>
        <v>277.73423999085344</v>
      </c>
      <c r="E331">
        <f t="shared" si="54"/>
        <v>86.941820958387325</v>
      </c>
      <c r="F331">
        <f t="shared" si="60"/>
        <v>4.5048182053146076E-16</v>
      </c>
      <c r="G331">
        <f t="shared" si="60"/>
        <v>5.534114995854964E-26</v>
      </c>
      <c r="H331">
        <f t="shared" si="60"/>
        <v>0</v>
      </c>
      <c r="I331">
        <f t="shared" si="60"/>
        <v>0</v>
      </c>
      <c r="J331">
        <f t="shared" si="50"/>
        <v>0</v>
      </c>
      <c r="K331">
        <f t="shared" si="55"/>
        <v>4.5048182058680192E-16</v>
      </c>
      <c r="L331">
        <f t="shared" si="51"/>
        <v>86.941820958387325</v>
      </c>
      <c r="M331">
        <f t="shared" si="56"/>
        <v>7558.8802315602779</v>
      </c>
    </row>
    <row r="332" spans="1:13" x14ac:dyDescent="0.25">
      <c r="A332">
        <f t="shared" si="57"/>
        <v>960.99999999998545</v>
      </c>
      <c r="B332">
        <v>146</v>
      </c>
      <c r="C332">
        <f t="shared" si="52"/>
        <v>91.816319077240223</v>
      </c>
      <c r="D332">
        <f t="shared" si="53"/>
        <v>277.68423999085348</v>
      </c>
      <c r="E332">
        <f t="shared" si="54"/>
        <v>54.183680922759777</v>
      </c>
      <c r="F332">
        <f t="shared" ref="F332:I351" si="61">F$5*EXP(-(($D332-F$6)^2)/(2*F$7^2))</f>
        <v>2.5170302210334272E-16</v>
      </c>
      <c r="G332">
        <f t="shared" si="61"/>
        <v>2.6930798063177306E-26</v>
      </c>
      <c r="H332">
        <f t="shared" si="61"/>
        <v>0</v>
      </c>
      <c r="I332">
        <f t="shared" si="61"/>
        <v>0</v>
      </c>
      <c r="J332">
        <f t="shared" ref="J332:J395" si="62">J$5*EXP(-(($D332-J$6)^2)/(2*J$7^2))</f>
        <v>0</v>
      </c>
      <c r="K332">
        <f t="shared" si="55"/>
        <v>2.5170302213027349E-16</v>
      </c>
      <c r="L332">
        <f t="shared" ref="L332:L395" si="63">E332-K332</f>
        <v>54.183680922759777</v>
      </c>
      <c r="M332">
        <f t="shared" si="56"/>
        <v>2935.8712783394417</v>
      </c>
    </row>
    <row r="333" spans="1:13" x14ac:dyDescent="0.25">
      <c r="A333">
        <f t="shared" si="57"/>
        <v>961.0499999999854</v>
      </c>
      <c r="B333">
        <v>171</v>
      </c>
      <c r="C333">
        <f t="shared" ref="C333:C396" si="64">$P$12*A333+$Q$12</f>
        <v>91.574459112866862</v>
      </c>
      <c r="D333">
        <f t="shared" ref="D333:D396" si="65">1253.6-A333-$N$5</f>
        <v>277.63423999085353</v>
      </c>
      <c r="E333">
        <f t="shared" ref="E333:E396" si="66">B333-C333</f>
        <v>79.425540887133138</v>
      </c>
      <c r="F333">
        <f t="shared" si="61"/>
        <v>1.400763640983533E-16</v>
      </c>
      <c r="G333">
        <f t="shared" si="61"/>
        <v>1.3053156272996879E-26</v>
      </c>
      <c r="H333">
        <f t="shared" si="61"/>
        <v>0</v>
      </c>
      <c r="I333">
        <f t="shared" si="61"/>
        <v>0</v>
      </c>
      <c r="J333">
        <f t="shared" si="62"/>
        <v>0</v>
      </c>
      <c r="K333">
        <f t="shared" ref="K333:K396" si="67">F333+G333+H333+I333+J333</f>
        <v>1.4007636411140646E-16</v>
      </c>
      <c r="L333">
        <f t="shared" si="63"/>
        <v>79.425540887133138</v>
      </c>
      <c r="M333">
        <f t="shared" ref="M333:M396" si="68">(L333)^2</f>
        <v>6308.4165452136576</v>
      </c>
    </row>
    <row r="334" spans="1:13" x14ac:dyDescent="0.25">
      <c r="A334">
        <f t="shared" ref="A334:A397" si="69">A333+$B$7</f>
        <v>961.09999999998536</v>
      </c>
      <c r="B334">
        <v>169</v>
      </c>
      <c r="C334">
        <f t="shared" si="64"/>
        <v>91.33259914849441</v>
      </c>
      <c r="D334">
        <f t="shared" si="65"/>
        <v>277.58423999085358</v>
      </c>
      <c r="E334">
        <f t="shared" si="66"/>
        <v>77.66740085150559</v>
      </c>
      <c r="F334">
        <f t="shared" si="61"/>
        <v>7.7643760404522243E-17</v>
      </c>
      <c r="G334">
        <f t="shared" si="61"/>
        <v>6.3015461521692756E-27</v>
      </c>
      <c r="H334">
        <f t="shared" si="61"/>
        <v>0</v>
      </c>
      <c r="I334">
        <f t="shared" si="61"/>
        <v>0</v>
      </c>
      <c r="J334">
        <f t="shared" si="62"/>
        <v>0</v>
      </c>
      <c r="K334">
        <f t="shared" si="67"/>
        <v>7.7643760410823787E-17</v>
      </c>
      <c r="L334">
        <f t="shared" si="63"/>
        <v>77.66740085150559</v>
      </c>
      <c r="M334">
        <f t="shared" si="68"/>
        <v>6032.2251550284509</v>
      </c>
    </row>
    <row r="335" spans="1:13" x14ac:dyDescent="0.25">
      <c r="A335">
        <f t="shared" si="69"/>
        <v>961.14999999998531</v>
      </c>
      <c r="B335">
        <v>160</v>
      </c>
      <c r="C335">
        <f t="shared" si="64"/>
        <v>91.090739184121048</v>
      </c>
      <c r="D335">
        <f t="shared" si="65"/>
        <v>277.53423999085362</v>
      </c>
      <c r="E335">
        <f t="shared" si="66"/>
        <v>68.909260815878952</v>
      </c>
      <c r="F335">
        <f t="shared" si="61"/>
        <v>4.2866056395887704E-17</v>
      </c>
      <c r="G335">
        <f t="shared" si="61"/>
        <v>3.0300093954749757E-27</v>
      </c>
      <c r="H335">
        <f t="shared" si="61"/>
        <v>0</v>
      </c>
      <c r="I335">
        <f t="shared" si="61"/>
        <v>0</v>
      </c>
      <c r="J335">
        <f t="shared" si="62"/>
        <v>0</v>
      </c>
      <c r="K335">
        <f t="shared" si="67"/>
        <v>4.2866056398917712E-17</v>
      </c>
      <c r="L335">
        <f t="shared" si="63"/>
        <v>68.909260815878952</v>
      </c>
      <c r="M335">
        <f t="shared" si="68"/>
        <v>4748.4862261908302</v>
      </c>
    </row>
    <row r="336" spans="1:13" x14ac:dyDescent="0.25">
      <c r="A336">
        <f t="shared" si="69"/>
        <v>961.19999999998527</v>
      </c>
      <c r="B336">
        <v>156</v>
      </c>
      <c r="C336">
        <f t="shared" si="64"/>
        <v>90.848879219748596</v>
      </c>
      <c r="D336">
        <f t="shared" si="65"/>
        <v>277.48423999085367</v>
      </c>
      <c r="E336">
        <f t="shared" si="66"/>
        <v>65.151120780251404</v>
      </c>
      <c r="F336">
        <f t="shared" si="61"/>
        <v>2.3571421348919444E-17</v>
      </c>
      <c r="G336">
        <f t="shared" si="61"/>
        <v>1.4511292591322236E-27</v>
      </c>
      <c r="H336">
        <f t="shared" si="61"/>
        <v>0</v>
      </c>
      <c r="I336">
        <f t="shared" si="61"/>
        <v>0</v>
      </c>
      <c r="J336">
        <f t="shared" si="62"/>
        <v>0</v>
      </c>
      <c r="K336">
        <f t="shared" si="67"/>
        <v>2.3571421350370572E-17</v>
      </c>
      <c r="L336">
        <f t="shared" si="63"/>
        <v>65.151120780251404</v>
      </c>
      <c r="M336">
        <f t="shared" si="68"/>
        <v>4244.668538922906</v>
      </c>
    </row>
    <row r="337" spans="1:13" x14ac:dyDescent="0.25">
      <c r="A337">
        <f t="shared" si="69"/>
        <v>961.24999999998522</v>
      </c>
      <c r="B337">
        <v>162</v>
      </c>
      <c r="C337">
        <f t="shared" si="64"/>
        <v>90.607019255375235</v>
      </c>
      <c r="D337">
        <f t="shared" si="65"/>
        <v>277.43423999085371</v>
      </c>
      <c r="E337">
        <f t="shared" si="66"/>
        <v>71.392980744624765</v>
      </c>
      <c r="F337">
        <f t="shared" si="61"/>
        <v>1.2909911977250145E-17</v>
      </c>
      <c r="G337">
        <f t="shared" si="61"/>
        <v>6.9220302438646208E-28</v>
      </c>
      <c r="H337">
        <f t="shared" si="61"/>
        <v>0</v>
      </c>
      <c r="I337">
        <f t="shared" si="61"/>
        <v>0</v>
      </c>
      <c r="J337">
        <f t="shared" si="62"/>
        <v>0</v>
      </c>
      <c r="K337">
        <f t="shared" si="67"/>
        <v>1.2909911977942347E-17</v>
      </c>
      <c r="L337">
        <f t="shared" si="63"/>
        <v>71.392980744624765</v>
      </c>
      <c r="M337">
        <f t="shared" si="68"/>
        <v>5096.9576996023625</v>
      </c>
    </row>
    <row r="338" spans="1:13" x14ac:dyDescent="0.25">
      <c r="A338">
        <f t="shared" si="69"/>
        <v>961.29999999998518</v>
      </c>
      <c r="B338">
        <v>163</v>
      </c>
      <c r="C338">
        <f t="shared" si="64"/>
        <v>90.365159291002783</v>
      </c>
      <c r="D338">
        <f t="shared" si="65"/>
        <v>277.38423999085376</v>
      </c>
      <c r="E338">
        <f t="shared" si="66"/>
        <v>72.634840708997217</v>
      </c>
      <c r="F338">
        <f t="shared" si="61"/>
        <v>7.0424871152355695E-18</v>
      </c>
      <c r="G338">
        <f t="shared" si="61"/>
        <v>3.2887143702567209E-28</v>
      </c>
      <c r="H338">
        <f t="shared" si="61"/>
        <v>0</v>
      </c>
      <c r="I338">
        <f t="shared" si="61"/>
        <v>0</v>
      </c>
      <c r="J338">
        <f t="shared" si="62"/>
        <v>0</v>
      </c>
      <c r="K338">
        <f t="shared" si="67"/>
        <v>7.0424871155644413E-18</v>
      </c>
      <c r="L338">
        <f t="shared" si="63"/>
        <v>72.634840708997217</v>
      </c>
      <c r="M338">
        <f t="shared" si="68"/>
        <v>5275.8200848213992</v>
      </c>
    </row>
    <row r="339" spans="1:13" x14ac:dyDescent="0.25">
      <c r="A339">
        <f t="shared" si="69"/>
        <v>961.34999999998513</v>
      </c>
      <c r="B339">
        <v>186</v>
      </c>
      <c r="C339">
        <f t="shared" si="64"/>
        <v>90.123299326629422</v>
      </c>
      <c r="D339">
        <f t="shared" si="65"/>
        <v>277.3342399908538</v>
      </c>
      <c r="E339">
        <f t="shared" si="66"/>
        <v>95.876700673370578</v>
      </c>
      <c r="F339">
        <f t="shared" si="61"/>
        <v>3.8264329786561903E-18</v>
      </c>
      <c r="G339">
        <f t="shared" si="61"/>
        <v>1.5562669315173245E-28</v>
      </c>
      <c r="H339">
        <f t="shared" si="61"/>
        <v>0</v>
      </c>
      <c r="I339">
        <f t="shared" si="61"/>
        <v>0</v>
      </c>
      <c r="J339">
        <f t="shared" si="62"/>
        <v>0</v>
      </c>
      <c r="K339">
        <f t="shared" si="67"/>
        <v>3.826432978811817E-18</v>
      </c>
      <c r="L339">
        <f t="shared" si="63"/>
        <v>95.876700673370578</v>
      </c>
      <c r="M339">
        <f t="shared" si="68"/>
        <v>9192.3417320110984</v>
      </c>
    </row>
    <row r="340" spans="1:13" x14ac:dyDescent="0.25">
      <c r="A340">
        <f t="shared" si="69"/>
        <v>961.39999999998508</v>
      </c>
      <c r="B340">
        <v>191</v>
      </c>
      <c r="C340">
        <f t="shared" si="64"/>
        <v>89.88143936225697</v>
      </c>
      <c r="D340">
        <f t="shared" si="65"/>
        <v>277.28423999085385</v>
      </c>
      <c r="E340">
        <f t="shared" si="66"/>
        <v>101.11856063774303</v>
      </c>
      <c r="F340">
        <f t="shared" si="61"/>
        <v>2.0707488585249134E-18</v>
      </c>
      <c r="G340">
        <f t="shared" si="61"/>
        <v>7.335121174910402E-29</v>
      </c>
      <c r="H340">
        <f t="shared" si="61"/>
        <v>0</v>
      </c>
      <c r="I340">
        <f t="shared" si="61"/>
        <v>0</v>
      </c>
      <c r="J340">
        <f t="shared" si="62"/>
        <v>0</v>
      </c>
      <c r="K340">
        <f t="shared" si="67"/>
        <v>2.0707488585982647E-18</v>
      </c>
      <c r="L340">
        <f t="shared" si="63"/>
        <v>101.11856063774303</v>
      </c>
      <c r="M340">
        <f t="shared" si="68"/>
        <v>10224.963305448915</v>
      </c>
    </row>
    <row r="341" spans="1:13" x14ac:dyDescent="0.25">
      <c r="A341">
        <f t="shared" si="69"/>
        <v>961.44999999998504</v>
      </c>
      <c r="B341">
        <v>181</v>
      </c>
      <c r="C341">
        <f t="shared" si="64"/>
        <v>89.639579397883608</v>
      </c>
      <c r="D341">
        <f t="shared" si="65"/>
        <v>277.23423999085389</v>
      </c>
      <c r="E341">
        <f t="shared" si="66"/>
        <v>91.360420602116392</v>
      </c>
      <c r="F341">
        <f t="shared" si="61"/>
        <v>1.1161588837536121E-18</v>
      </c>
      <c r="G341">
        <f t="shared" si="61"/>
        <v>3.4434657358955789E-29</v>
      </c>
      <c r="H341">
        <f t="shared" si="61"/>
        <v>0</v>
      </c>
      <c r="I341">
        <f t="shared" si="61"/>
        <v>0</v>
      </c>
      <c r="J341">
        <f t="shared" si="62"/>
        <v>0</v>
      </c>
      <c r="K341">
        <f t="shared" si="67"/>
        <v>1.1161588837880468E-18</v>
      </c>
      <c r="L341">
        <f t="shared" si="63"/>
        <v>91.360420602116392</v>
      </c>
      <c r="M341">
        <f t="shared" si="68"/>
        <v>8346.7264525956125</v>
      </c>
    </row>
    <row r="342" spans="1:13" x14ac:dyDescent="0.25">
      <c r="A342">
        <f t="shared" si="69"/>
        <v>961.49999999998499</v>
      </c>
      <c r="B342">
        <v>196</v>
      </c>
      <c r="C342">
        <f t="shared" si="64"/>
        <v>89.397719433511156</v>
      </c>
      <c r="D342">
        <f t="shared" si="65"/>
        <v>277.18423999085394</v>
      </c>
      <c r="E342">
        <f t="shared" si="66"/>
        <v>106.60228056648884</v>
      </c>
      <c r="F342">
        <f t="shared" si="61"/>
        <v>5.9922493886822013E-19</v>
      </c>
      <c r="G342">
        <f t="shared" si="61"/>
        <v>1.6100876136538119E-29</v>
      </c>
      <c r="H342">
        <f t="shared" si="61"/>
        <v>0</v>
      </c>
      <c r="I342">
        <f t="shared" si="61"/>
        <v>0</v>
      </c>
      <c r="J342">
        <f t="shared" si="62"/>
        <v>0</v>
      </c>
      <c r="K342">
        <f t="shared" si="67"/>
        <v>5.99224938884321E-19</v>
      </c>
      <c r="L342">
        <f t="shared" si="63"/>
        <v>106.60228056648884</v>
      </c>
      <c r="M342">
        <f t="shared" si="68"/>
        <v>11364.046221976405</v>
      </c>
    </row>
    <row r="343" spans="1:13" x14ac:dyDescent="0.25">
      <c r="A343">
        <f t="shared" si="69"/>
        <v>961.54999999998495</v>
      </c>
      <c r="B343">
        <v>165</v>
      </c>
      <c r="C343">
        <f t="shared" si="64"/>
        <v>89.155859469137795</v>
      </c>
      <c r="D343">
        <f t="shared" si="65"/>
        <v>277.13423999085398</v>
      </c>
      <c r="E343">
        <f t="shared" si="66"/>
        <v>75.844140530862205</v>
      </c>
      <c r="F343">
        <f t="shared" si="61"/>
        <v>3.2041955223491509E-19</v>
      </c>
      <c r="G343">
        <f t="shared" si="61"/>
        <v>7.4983985839822955E-30</v>
      </c>
      <c r="H343">
        <f t="shared" si="61"/>
        <v>0</v>
      </c>
      <c r="I343">
        <f t="shared" si="61"/>
        <v>0</v>
      </c>
      <c r="J343">
        <f t="shared" si="62"/>
        <v>0</v>
      </c>
      <c r="K343">
        <f t="shared" si="67"/>
        <v>3.2041955224241351E-19</v>
      </c>
      <c r="L343">
        <f t="shared" si="63"/>
        <v>75.844140530862205</v>
      </c>
      <c r="M343">
        <f t="shared" si="68"/>
        <v>5752.3336528651753</v>
      </c>
    </row>
    <row r="344" spans="1:13" x14ac:dyDescent="0.25">
      <c r="A344">
        <f t="shared" si="69"/>
        <v>961.5999999999849</v>
      </c>
      <c r="B344">
        <v>182</v>
      </c>
      <c r="C344">
        <f t="shared" si="64"/>
        <v>88.913999504765343</v>
      </c>
      <c r="D344">
        <f t="shared" si="65"/>
        <v>277.08423999085403</v>
      </c>
      <c r="E344">
        <f t="shared" si="66"/>
        <v>93.086000495234657</v>
      </c>
      <c r="F344">
        <f t="shared" si="61"/>
        <v>1.7065279611196951E-19</v>
      </c>
      <c r="G344">
        <f t="shared" si="61"/>
        <v>3.4781860177390206E-30</v>
      </c>
      <c r="H344">
        <f t="shared" si="61"/>
        <v>0</v>
      </c>
      <c r="I344">
        <f t="shared" si="61"/>
        <v>0</v>
      </c>
      <c r="J344">
        <f t="shared" si="62"/>
        <v>0</v>
      </c>
      <c r="K344">
        <f t="shared" si="67"/>
        <v>1.7065279611544769E-19</v>
      </c>
      <c r="L344">
        <f t="shared" si="63"/>
        <v>93.086000495234657</v>
      </c>
      <c r="M344">
        <f t="shared" si="68"/>
        <v>8665.0034881988267</v>
      </c>
    </row>
    <row r="345" spans="1:13" x14ac:dyDescent="0.25">
      <c r="A345">
        <f t="shared" si="69"/>
        <v>961.64999999998486</v>
      </c>
      <c r="B345">
        <v>195</v>
      </c>
      <c r="C345">
        <f t="shared" si="64"/>
        <v>88.672139540392891</v>
      </c>
      <c r="D345">
        <f t="shared" si="65"/>
        <v>277.03423999085408</v>
      </c>
      <c r="E345">
        <f t="shared" si="66"/>
        <v>106.32786045960711</v>
      </c>
      <c r="F345">
        <f t="shared" si="61"/>
        <v>9.0525947209967183E-20</v>
      </c>
      <c r="G345">
        <f t="shared" si="61"/>
        <v>1.6069499767807267E-30</v>
      </c>
      <c r="H345">
        <f t="shared" si="61"/>
        <v>0</v>
      </c>
      <c r="I345">
        <f t="shared" si="61"/>
        <v>0</v>
      </c>
      <c r="J345">
        <f t="shared" si="62"/>
        <v>0</v>
      </c>
      <c r="K345">
        <f t="shared" si="67"/>
        <v>9.0525947211574131E-20</v>
      </c>
      <c r="L345">
        <f t="shared" si="63"/>
        <v>106.32786045960711</v>
      </c>
      <c r="M345">
        <f t="shared" si="68"/>
        <v>11305.613909917682</v>
      </c>
    </row>
    <row r="346" spans="1:13" x14ac:dyDescent="0.25">
      <c r="A346">
        <f t="shared" si="69"/>
        <v>961.69999999998481</v>
      </c>
      <c r="B346">
        <v>174</v>
      </c>
      <c r="C346">
        <f t="shared" si="64"/>
        <v>88.430279576019529</v>
      </c>
      <c r="D346">
        <f t="shared" si="65"/>
        <v>276.98423999085412</v>
      </c>
      <c r="E346">
        <f t="shared" si="66"/>
        <v>85.569720423980471</v>
      </c>
      <c r="F346">
        <f t="shared" si="61"/>
        <v>4.7829739641788425E-20</v>
      </c>
      <c r="G346">
        <f t="shared" si="61"/>
        <v>7.3946424636114075E-31</v>
      </c>
      <c r="H346">
        <f t="shared" si="61"/>
        <v>0</v>
      </c>
      <c r="I346">
        <f t="shared" si="61"/>
        <v>0</v>
      </c>
      <c r="J346">
        <f t="shared" si="62"/>
        <v>0</v>
      </c>
      <c r="K346">
        <f t="shared" si="67"/>
        <v>4.7829739642527892E-20</v>
      </c>
      <c r="L346">
        <f t="shared" si="63"/>
        <v>85.569720423980471</v>
      </c>
      <c r="M346">
        <f t="shared" si="68"/>
        <v>7322.1770534381803</v>
      </c>
    </row>
    <row r="347" spans="1:13" x14ac:dyDescent="0.25">
      <c r="A347">
        <f t="shared" si="69"/>
        <v>961.74999999998477</v>
      </c>
      <c r="B347">
        <v>172</v>
      </c>
      <c r="C347">
        <f t="shared" si="64"/>
        <v>88.188419611647078</v>
      </c>
      <c r="D347">
        <f t="shared" si="65"/>
        <v>276.93423999085417</v>
      </c>
      <c r="E347">
        <f t="shared" si="66"/>
        <v>83.811580388352922</v>
      </c>
      <c r="F347">
        <f t="shared" si="61"/>
        <v>2.5170290377966783E-20</v>
      </c>
      <c r="G347">
        <f t="shared" si="61"/>
        <v>3.3892005871478371E-31</v>
      </c>
      <c r="H347">
        <f t="shared" si="61"/>
        <v>0</v>
      </c>
      <c r="I347">
        <f t="shared" si="61"/>
        <v>0</v>
      </c>
      <c r="J347">
        <f t="shared" si="62"/>
        <v>0</v>
      </c>
      <c r="K347">
        <f t="shared" si="67"/>
        <v>2.5170290378305705E-20</v>
      </c>
      <c r="L347">
        <f t="shared" si="63"/>
        <v>83.811580388352922</v>
      </c>
      <c r="M347">
        <f t="shared" si="68"/>
        <v>7024.381007193344</v>
      </c>
    </row>
    <row r="348" spans="1:13" x14ac:dyDescent="0.25">
      <c r="A348">
        <f t="shared" si="69"/>
        <v>961.79999999998472</v>
      </c>
      <c r="B348">
        <v>153</v>
      </c>
      <c r="C348">
        <f t="shared" si="64"/>
        <v>87.946559647273716</v>
      </c>
      <c r="D348">
        <f t="shared" si="65"/>
        <v>276.88423999085421</v>
      </c>
      <c r="E348">
        <f t="shared" si="66"/>
        <v>65.053440352726284</v>
      </c>
      <c r="F348">
        <f t="shared" si="61"/>
        <v>1.3193004322761006E-20</v>
      </c>
      <c r="G348">
        <f t="shared" si="61"/>
        <v>1.5471863865219659E-31</v>
      </c>
      <c r="H348">
        <f t="shared" si="61"/>
        <v>0</v>
      </c>
      <c r="I348">
        <f t="shared" si="61"/>
        <v>0</v>
      </c>
      <c r="J348">
        <f t="shared" si="62"/>
        <v>0</v>
      </c>
      <c r="K348">
        <f t="shared" si="67"/>
        <v>1.3193004322915725E-20</v>
      </c>
      <c r="L348">
        <f t="shared" si="63"/>
        <v>65.053440352726284</v>
      </c>
      <c r="M348">
        <f t="shared" si="68"/>
        <v>4231.9501017257162</v>
      </c>
    </row>
    <row r="349" spans="1:13" x14ac:dyDescent="0.25">
      <c r="A349">
        <f t="shared" si="69"/>
        <v>961.84999999998468</v>
      </c>
      <c r="B349">
        <v>186</v>
      </c>
      <c r="C349">
        <f t="shared" si="64"/>
        <v>87.704699682901264</v>
      </c>
      <c r="D349">
        <f t="shared" si="65"/>
        <v>276.83423999085426</v>
      </c>
      <c r="E349">
        <f t="shared" si="66"/>
        <v>98.295300317098736</v>
      </c>
      <c r="F349">
        <f t="shared" si="61"/>
        <v>6.887545066519512E-21</v>
      </c>
      <c r="G349">
        <f t="shared" si="61"/>
        <v>7.0348245067994975E-32</v>
      </c>
      <c r="H349">
        <f t="shared" si="61"/>
        <v>0</v>
      </c>
      <c r="I349">
        <f t="shared" si="61"/>
        <v>0</v>
      </c>
      <c r="J349">
        <f t="shared" si="62"/>
        <v>0</v>
      </c>
      <c r="K349">
        <f t="shared" si="67"/>
        <v>6.8875450665898596E-21</v>
      </c>
      <c r="L349">
        <f t="shared" si="63"/>
        <v>98.295300317098736</v>
      </c>
      <c r="M349">
        <f t="shared" si="68"/>
        <v>9661.9660644286305</v>
      </c>
    </row>
    <row r="350" spans="1:13" x14ac:dyDescent="0.25">
      <c r="A350">
        <f t="shared" si="69"/>
        <v>961.89999999998463</v>
      </c>
      <c r="B350">
        <v>195</v>
      </c>
      <c r="C350">
        <f t="shared" si="64"/>
        <v>87.462839718527903</v>
      </c>
      <c r="D350">
        <f t="shared" si="65"/>
        <v>276.7842399908543</v>
      </c>
      <c r="E350">
        <f t="shared" si="66"/>
        <v>107.5371602814721</v>
      </c>
      <c r="F350">
        <f t="shared" si="61"/>
        <v>3.5813805628301325E-21</v>
      </c>
      <c r="G350">
        <f t="shared" si="61"/>
        <v>3.1858782143021534E-32</v>
      </c>
      <c r="H350">
        <f t="shared" si="61"/>
        <v>0</v>
      </c>
      <c r="I350">
        <f t="shared" si="61"/>
        <v>0</v>
      </c>
      <c r="J350">
        <f t="shared" si="62"/>
        <v>0</v>
      </c>
      <c r="K350">
        <f t="shared" si="67"/>
        <v>3.5813805628619916E-21</v>
      </c>
      <c r="L350">
        <f t="shared" si="63"/>
        <v>107.5371602814721</v>
      </c>
      <c r="M350">
        <f t="shared" si="68"/>
        <v>11564.24084140302</v>
      </c>
    </row>
    <row r="351" spans="1:13" x14ac:dyDescent="0.25">
      <c r="A351">
        <f t="shared" si="69"/>
        <v>961.94999999998458</v>
      </c>
      <c r="B351">
        <v>196</v>
      </c>
      <c r="C351">
        <f t="shared" si="64"/>
        <v>87.220979754155451</v>
      </c>
      <c r="D351">
        <f t="shared" si="65"/>
        <v>276.73423999085435</v>
      </c>
      <c r="E351">
        <f t="shared" si="66"/>
        <v>108.77902024584455</v>
      </c>
      <c r="F351">
        <f t="shared" si="61"/>
        <v>1.854819960356998E-21</v>
      </c>
      <c r="G351">
        <f t="shared" si="61"/>
        <v>1.437044915121614E-32</v>
      </c>
      <c r="H351">
        <f t="shared" si="61"/>
        <v>0</v>
      </c>
      <c r="I351">
        <f t="shared" si="61"/>
        <v>0</v>
      </c>
      <c r="J351">
        <f t="shared" si="62"/>
        <v>0</v>
      </c>
      <c r="K351">
        <f t="shared" si="67"/>
        <v>1.8548199603713683E-21</v>
      </c>
      <c r="L351">
        <f t="shared" si="63"/>
        <v>108.77902024584455</v>
      </c>
      <c r="M351">
        <f t="shared" si="68"/>
        <v>11832.875245645859</v>
      </c>
    </row>
    <row r="352" spans="1:13" x14ac:dyDescent="0.25">
      <c r="A352">
        <f t="shared" si="69"/>
        <v>961.99999999998454</v>
      </c>
      <c r="B352">
        <v>206</v>
      </c>
      <c r="C352">
        <f t="shared" si="64"/>
        <v>86.979119789782089</v>
      </c>
      <c r="D352">
        <f t="shared" si="65"/>
        <v>276.68423999085439</v>
      </c>
      <c r="E352">
        <f t="shared" si="66"/>
        <v>119.02088021021791</v>
      </c>
      <c r="F352">
        <f t="shared" ref="F352:I371" si="70">F$5*EXP(-(($D352-F$6)^2)/(2*F$7^2))</f>
        <v>9.5679372708352258E-22</v>
      </c>
      <c r="G352">
        <f t="shared" si="70"/>
        <v>6.4561971590886528E-33</v>
      </c>
      <c r="H352">
        <f t="shared" si="70"/>
        <v>0</v>
      </c>
      <c r="I352">
        <f t="shared" si="70"/>
        <v>0</v>
      </c>
      <c r="J352">
        <f t="shared" si="62"/>
        <v>0</v>
      </c>
      <c r="K352">
        <f t="shared" si="67"/>
        <v>9.5679372708997877E-22</v>
      </c>
      <c r="L352">
        <f t="shared" si="63"/>
        <v>119.02088021021791</v>
      </c>
      <c r="M352">
        <f t="shared" si="68"/>
        <v>14165.969926015041</v>
      </c>
    </row>
    <row r="353" spans="1:13" x14ac:dyDescent="0.25">
      <c r="A353">
        <f t="shared" si="69"/>
        <v>962.04999999998449</v>
      </c>
      <c r="B353">
        <v>185</v>
      </c>
      <c r="C353">
        <f t="shared" si="64"/>
        <v>86.737259825409637</v>
      </c>
      <c r="D353">
        <f t="shared" si="65"/>
        <v>276.63423999085444</v>
      </c>
      <c r="E353">
        <f t="shared" si="66"/>
        <v>98.262740174590363</v>
      </c>
      <c r="F353">
        <f t="shared" si="70"/>
        <v>4.915867263798487E-22</v>
      </c>
      <c r="G353">
        <f t="shared" si="70"/>
        <v>2.8890063496056791E-33</v>
      </c>
      <c r="H353">
        <f t="shared" si="70"/>
        <v>0</v>
      </c>
      <c r="I353">
        <f t="shared" si="70"/>
        <v>0</v>
      </c>
      <c r="J353">
        <f t="shared" si="62"/>
        <v>0</v>
      </c>
      <c r="K353">
        <f t="shared" si="67"/>
        <v>4.9158672638273769E-22</v>
      </c>
      <c r="L353">
        <f t="shared" si="63"/>
        <v>98.262740174590363</v>
      </c>
      <c r="M353">
        <f t="shared" si="68"/>
        <v>9655.5661066190551</v>
      </c>
    </row>
    <row r="354" spans="1:13" x14ac:dyDescent="0.25">
      <c r="A354">
        <f t="shared" si="69"/>
        <v>962.09999999998445</v>
      </c>
      <c r="B354">
        <v>202</v>
      </c>
      <c r="C354">
        <f t="shared" si="64"/>
        <v>86.495399861036276</v>
      </c>
      <c r="D354">
        <f t="shared" si="65"/>
        <v>276.58423999085448</v>
      </c>
      <c r="E354">
        <f t="shared" si="66"/>
        <v>115.50460013896372</v>
      </c>
      <c r="F354">
        <f t="shared" si="70"/>
        <v>2.5156327849303337E-22</v>
      </c>
      <c r="G354">
        <f t="shared" si="70"/>
        <v>1.2876133720085147E-33</v>
      </c>
      <c r="H354">
        <f t="shared" si="70"/>
        <v>0</v>
      </c>
      <c r="I354">
        <f t="shared" si="70"/>
        <v>0</v>
      </c>
      <c r="J354">
        <f t="shared" si="62"/>
        <v>0</v>
      </c>
      <c r="K354">
        <f t="shared" si="67"/>
        <v>2.51563278494321E-22</v>
      </c>
      <c r="L354">
        <f t="shared" si="63"/>
        <v>115.50460013896372</v>
      </c>
      <c r="M354">
        <f t="shared" si="68"/>
        <v>13341.312653261899</v>
      </c>
    </row>
    <row r="355" spans="1:13" x14ac:dyDescent="0.25">
      <c r="A355">
        <f t="shared" si="69"/>
        <v>962.1499999999844</v>
      </c>
      <c r="B355">
        <v>179</v>
      </c>
      <c r="C355">
        <f t="shared" si="64"/>
        <v>86.253539896663824</v>
      </c>
      <c r="D355">
        <f t="shared" si="65"/>
        <v>276.53423999085453</v>
      </c>
      <c r="E355">
        <f t="shared" si="66"/>
        <v>92.746460103336176</v>
      </c>
      <c r="F355">
        <f t="shared" si="70"/>
        <v>1.282211342099336E-22</v>
      </c>
      <c r="G355">
        <f t="shared" si="70"/>
        <v>5.7159409033320628E-34</v>
      </c>
      <c r="H355">
        <f t="shared" si="70"/>
        <v>0</v>
      </c>
      <c r="I355">
        <f t="shared" si="70"/>
        <v>0</v>
      </c>
      <c r="J355">
        <f t="shared" si="62"/>
        <v>0</v>
      </c>
      <c r="K355">
        <f t="shared" si="67"/>
        <v>1.2822113421050519E-22</v>
      </c>
      <c r="L355">
        <f t="shared" si="63"/>
        <v>92.746460103336176</v>
      </c>
      <c r="M355">
        <f t="shared" si="68"/>
        <v>8601.9058616997299</v>
      </c>
    </row>
    <row r="356" spans="1:13" x14ac:dyDescent="0.25">
      <c r="A356">
        <f t="shared" si="69"/>
        <v>962.19999999998436</v>
      </c>
      <c r="B356">
        <v>212</v>
      </c>
      <c r="C356">
        <f t="shared" si="64"/>
        <v>86.011679932290463</v>
      </c>
      <c r="D356">
        <f t="shared" si="65"/>
        <v>276.48423999085458</v>
      </c>
      <c r="E356">
        <f t="shared" si="66"/>
        <v>125.98832006770954</v>
      </c>
      <c r="F356">
        <f t="shared" si="70"/>
        <v>6.5093444339289622E-23</v>
      </c>
      <c r="G356">
        <f t="shared" si="70"/>
        <v>2.5272910051414961E-34</v>
      </c>
      <c r="H356">
        <f t="shared" si="70"/>
        <v>0</v>
      </c>
      <c r="I356">
        <f t="shared" si="70"/>
        <v>0</v>
      </c>
      <c r="J356">
        <f t="shared" si="62"/>
        <v>0</v>
      </c>
      <c r="K356">
        <f t="shared" si="67"/>
        <v>6.5093444339542353E-23</v>
      </c>
      <c r="L356">
        <f t="shared" si="63"/>
        <v>125.98832006770954</v>
      </c>
      <c r="M356">
        <f t="shared" si="68"/>
        <v>15873.056793483622</v>
      </c>
    </row>
    <row r="357" spans="1:13" x14ac:dyDescent="0.25">
      <c r="A357">
        <f t="shared" si="69"/>
        <v>962.24999999998431</v>
      </c>
      <c r="B357">
        <v>190</v>
      </c>
      <c r="C357">
        <f t="shared" si="64"/>
        <v>85.769819967918011</v>
      </c>
      <c r="D357">
        <f t="shared" si="65"/>
        <v>276.43423999085462</v>
      </c>
      <c r="E357">
        <f t="shared" si="66"/>
        <v>104.23018003208199</v>
      </c>
      <c r="F357">
        <f t="shared" si="70"/>
        <v>3.2913961764576706E-23</v>
      </c>
      <c r="G357">
        <f t="shared" si="70"/>
        <v>1.1129817503762676E-34</v>
      </c>
      <c r="H357">
        <f t="shared" si="70"/>
        <v>0</v>
      </c>
      <c r="I357">
        <f t="shared" si="70"/>
        <v>0</v>
      </c>
      <c r="J357">
        <f t="shared" si="62"/>
        <v>0</v>
      </c>
      <c r="K357">
        <f t="shared" si="67"/>
        <v>3.2913961764688002E-23</v>
      </c>
      <c r="L357">
        <f t="shared" si="63"/>
        <v>104.23018003208199</v>
      </c>
      <c r="M357">
        <f t="shared" si="68"/>
        <v>10863.930429520224</v>
      </c>
    </row>
    <row r="358" spans="1:13" x14ac:dyDescent="0.25">
      <c r="A358">
        <f t="shared" si="69"/>
        <v>962.29999999998427</v>
      </c>
      <c r="B358">
        <v>185</v>
      </c>
      <c r="C358">
        <f t="shared" si="64"/>
        <v>85.527960003544649</v>
      </c>
      <c r="D358">
        <f t="shared" si="65"/>
        <v>276.38423999085467</v>
      </c>
      <c r="E358">
        <f t="shared" si="66"/>
        <v>99.472039996455351</v>
      </c>
      <c r="F358">
        <f t="shared" si="70"/>
        <v>1.6576328249338477E-23</v>
      </c>
      <c r="G358">
        <f t="shared" si="70"/>
        <v>4.8818688125207276E-35</v>
      </c>
      <c r="H358">
        <f t="shared" si="70"/>
        <v>0</v>
      </c>
      <c r="I358">
        <f t="shared" si="70"/>
        <v>0</v>
      </c>
      <c r="J358">
        <f t="shared" si="62"/>
        <v>0</v>
      </c>
      <c r="K358">
        <f t="shared" si="67"/>
        <v>1.6576328249387295E-23</v>
      </c>
      <c r="L358">
        <f t="shared" si="63"/>
        <v>99.472039996455351</v>
      </c>
      <c r="M358">
        <f t="shared" si="68"/>
        <v>9894.6867410564137</v>
      </c>
    </row>
    <row r="359" spans="1:13" x14ac:dyDescent="0.25">
      <c r="A359">
        <f t="shared" si="69"/>
        <v>962.34999999998422</v>
      </c>
      <c r="B359">
        <v>172</v>
      </c>
      <c r="C359">
        <f t="shared" si="64"/>
        <v>85.286100039172197</v>
      </c>
      <c r="D359">
        <f t="shared" si="65"/>
        <v>276.33423999085471</v>
      </c>
      <c r="E359">
        <f t="shared" si="66"/>
        <v>86.713899960827803</v>
      </c>
      <c r="F359">
        <f t="shared" si="70"/>
        <v>8.3149910474231801E-24</v>
      </c>
      <c r="G359">
        <f t="shared" si="70"/>
        <v>2.1327965819838855E-35</v>
      </c>
      <c r="H359">
        <f t="shared" si="70"/>
        <v>0</v>
      </c>
      <c r="I359">
        <f t="shared" si="70"/>
        <v>0</v>
      </c>
      <c r="J359">
        <f t="shared" si="62"/>
        <v>0</v>
      </c>
      <c r="K359">
        <f t="shared" si="67"/>
        <v>8.314991047444508E-24</v>
      </c>
      <c r="L359">
        <f t="shared" si="63"/>
        <v>86.713899960827803</v>
      </c>
      <c r="M359">
        <f t="shared" si="68"/>
        <v>7519.3004464164524</v>
      </c>
    </row>
    <row r="360" spans="1:13" x14ac:dyDescent="0.25">
      <c r="A360">
        <f t="shared" si="69"/>
        <v>962.39999999998417</v>
      </c>
      <c r="B360">
        <v>160</v>
      </c>
      <c r="C360">
        <f t="shared" si="64"/>
        <v>85.044240074799745</v>
      </c>
      <c r="D360">
        <f t="shared" si="65"/>
        <v>276.28423999085476</v>
      </c>
      <c r="E360">
        <f t="shared" si="66"/>
        <v>74.955759925200255</v>
      </c>
      <c r="F360">
        <f t="shared" si="70"/>
        <v>4.1543253300811267E-24</v>
      </c>
      <c r="G360">
        <f t="shared" si="70"/>
        <v>9.28064236778207E-36</v>
      </c>
      <c r="H360">
        <f t="shared" si="70"/>
        <v>0</v>
      </c>
      <c r="I360">
        <f t="shared" si="70"/>
        <v>0</v>
      </c>
      <c r="J360">
        <f t="shared" si="62"/>
        <v>0</v>
      </c>
      <c r="K360">
        <f t="shared" si="67"/>
        <v>4.1543253300904072E-24</v>
      </c>
      <c r="L360">
        <f t="shared" si="63"/>
        <v>74.955759925200255</v>
      </c>
      <c r="M360">
        <f t="shared" si="68"/>
        <v>5618.3659459642568</v>
      </c>
    </row>
    <row r="361" spans="1:13" x14ac:dyDescent="0.25">
      <c r="A361">
        <f t="shared" si="69"/>
        <v>962.44999999998413</v>
      </c>
      <c r="B361">
        <v>182</v>
      </c>
      <c r="C361">
        <f t="shared" si="64"/>
        <v>84.802380110426384</v>
      </c>
      <c r="D361">
        <f t="shared" si="65"/>
        <v>276.2342399908548</v>
      </c>
      <c r="E361">
        <f t="shared" si="66"/>
        <v>97.197619889573616</v>
      </c>
      <c r="F361">
        <f t="shared" si="70"/>
        <v>2.0673046962776253E-24</v>
      </c>
      <c r="G361">
        <f t="shared" si="70"/>
        <v>4.022276378305254E-36</v>
      </c>
      <c r="H361">
        <f t="shared" si="70"/>
        <v>0</v>
      </c>
      <c r="I361">
        <f t="shared" si="70"/>
        <v>0</v>
      </c>
      <c r="J361">
        <f t="shared" si="62"/>
        <v>0</v>
      </c>
      <c r="K361">
        <f t="shared" si="67"/>
        <v>2.0673046962816476E-24</v>
      </c>
      <c r="L361">
        <f t="shared" si="63"/>
        <v>97.197619889573616</v>
      </c>
      <c r="M361">
        <f t="shared" si="68"/>
        <v>9447.3773121980357</v>
      </c>
    </row>
    <row r="362" spans="1:13" x14ac:dyDescent="0.25">
      <c r="A362">
        <f t="shared" si="69"/>
        <v>962.49999999998408</v>
      </c>
      <c r="B362">
        <v>171</v>
      </c>
      <c r="C362">
        <f t="shared" si="64"/>
        <v>84.560520146053932</v>
      </c>
      <c r="D362">
        <f t="shared" si="65"/>
        <v>276.18423999085485</v>
      </c>
      <c r="E362">
        <f t="shared" si="66"/>
        <v>86.439479853946068</v>
      </c>
      <c r="F362">
        <f t="shared" si="70"/>
        <v>1.0246457633442049E-24</v>
      </c>
      <c r="G362">
        <f t="shared" si="70"/>
        <v>1.7363251246835714E-36</v>
      </c>
      <c r="H362">
        <f t="shared" si="70"/>
        <v>0</v>
      </c>
      <c r="I362">
        <f t="shared" si="70"/>
        <v>0</v>
      </c>
      <c r="J362">
        <f t="shared" si="62"/>
        <v>0</v>
      </c>
      <c r="K362">
        <f t="shared" si="67"/>
        <v>1.0246457633459411E-24</v>
      </c>
      <c r="L362">
        <f t="shared" si="63"/>
        <v>86.439479853946068</v>
      </c>
      <c r="M362">
        <f t="shared" si="68"/>
        <v>7471.7836774207481</v>
      </c>
    </row>
    <row r="363" spans="1:13" x14ac:dyDescent="0.25">
      <c r="A363">
        <f t="shared" si="69"/>
        <v>962.54999999998404</v>
      </c>
      <c r="B363">
        <v>180</v>
      </c>
      <c r="C363">
        <f t="shared" si="64"/>
        <v>84.318660181680571</v>
      </c>
      <c r="D363">
        <f t="shared" si="65"/>
        <v>276.13423999085489</v>
      </c>
      <c r="E363">
        <f t="shared" si="66"/>
        <v>95.681339818319429</v>
      </c>
      <c r="F363">
        <f t="shared" si="70"/>
        <v>5.0583430126742324E-25</v>
      </c>
      <c r="G363">
        <f t="shared" si="70"/>
        <v>7.4654408788850463E-37</v>
      </c>
      <c r="H363">
        <f t="shared" si="70"/>
        <v>0</v>
      </c>
      <c r="I363">
        <f t="shared" si="70"/>
        <v>0</v>
      </c>
      <c r="J363">
        <f t="shared" si="62"/>
        <v>0</v>
      </c>
      <c r="K363">
        <f t="shared" si="67"/>
        <v>5.0583430126816977E-25</v>
      </c>
      <c r="L363">
        <f t="shared" si="63"/>
        <v>95.681339818319429</v>
      </c>
      <c r="M363">
        <f t="shared" si="68"/>
        <v>9154.9187894287188</v>
      </c>
    </row>
    <row r="364" spans="1:13" x14ac:dyDescent="0.25">
      <c r="A364">
        <f t="shared" si="69"/>
        <v>962.59999999998399</v>
      </c>
      <c r="B364">
        <v>194</v>
      </c>
      <c r="C364">
        <f t="shared" si="64"/>
        <v>84.076800217308119</v>
      </c>
      <c r="D364">
        <f t="shared" si="65"/>
        <v>276.08423999085494</v>
      </c>
      <c r="E364">
        <f t="shared" si="66"/>
        <v>109.92319978269188</v>
      </c>
      <c r="F364">
        <f t="shared" si="70"/>
        <v>2.487184905446812E-25</v>
      </c>
      <c r="G364">
        <f t="shared" si="70"/>
        <v>3.197018440882651E-37</v>
      </c>
      <c r="H364">
        <f t="shared" si="70"/>
        <v>0</v>
      </c>
      <c r="I364">
        <f t="shared" si="70"/>
        <v>0</v>
      </c>
      <c r="J364">
        <f t="shared" si="62"/>
        <v>0</v>
      </c>
      <c r="K364">
        <f t="shared" si="67"/>
        <v>2.4871849054500088E-25</v>
      </c>
      <c r="L364">
        <f t="shared" si="63"/>
        <v>109.92319978269188</v>
      </c>
      <c r="M364">
        <f t="shared" si="68"/>
        <v>12083.109850465593</v>
      </c>
    </row>
    <row r="365" spans="1:13" x14ac:dyDescent="0.25">
      <c r="A365">
        <f t="shared" si="69"/>
        <v>962.64999999998395</v>
      </c>
      <c r="B365">
        <v>173</v>
      </c>
      <c r="C365">
        <f t="shared" si="64"/>
        <v>83.834940252934757</v>
      </c>
      <c r="D365">
        <f t="shared" si="65"/>
        <v>276.03423999085499</v>
      </c>
      <c r="E365">
        <f t="shared" si="66"/>
        <v>89.165059747065243</v>
      </c>
      <c r="F365">
        <f t="shared" si="70"/>
        <v>1.2180725059461023E-25</v>
      </c>
      <c r="G365">
        <f t="shared" si="70"/>
        <v>1.3636411306479436E-37</v>
      </c>
      <c r="H365">
        <f t="shared" si="70"/>
        <v>0</v>
      </c>
      <c r="I365">
        <f t="shared" si="70"/>
        <v>0</v>
      </c>
      <c r="J365">
        <f t="shared" si="62"/>
        <v>0</v>
      </c>
      <c r="K365">
        <f t="shared" si="67"/>
        <v>1.2180725059474659E-25</v>
      </c>
      <c r="L365">
        <f t="shared" si="63"/>
        <v>89.165059747065243</v>
      </c>
      <c r="M365">
        <f t="shared" si="68"/>
        <v>7950.4078796977146</v>
      </c>
    </row>
    <row r="366" spans="1:13" x14ac:dyDescent="0.25">
      <c r="A366">
        <f t="shared" si="69"/>
        <v>962.6999999999839</v>
      </c>
      <c r="B366">
        <v>158</v>
      </c>
      <c r="C366">
        <f t="shared" si="64"/>
        <v>83.593080288562305</v>
      </c>
      <c r="D366">
        <f t="shared" si="65"/>
        <v>275.98423999085503</v>
      </c>
      <c r="E366">
        <f t="shared" si="66"/>
        <v>74.406919711437695</v>
      </c>
      <c r="F366">
        <f t="shared" si="70"/>
        <v>5.9416009121083446E-26</v>
      </c>
      <c r="G366">
        <f t="shared" si="70"/>
        <v>5.7932238874047928E-38</v>
      </c>
      <c r="H366">
        <f t="shared" si="70"/>
        <v>0</v>
      </c>
      <c r="I366">
        <f t="shared" si="70"/>
        <v>0</v>
      </c>
      <c r="J366">
        <f t="shared" si="62"/>
        <v>0</v>
      </c>
      <c r="K366">
        <f t="shared" si="67"/>
        <v>5.9416009121141383E-26</v>
      </c>
      <c r="L366">
        <f t="shared" si="63"/>
        <v>74.406919711437695</v>
      </c>
      <c r="M366">
        <f t="shared" si="68"/>
        <v>5536.3897009443353</v>
      </c>
    </row>
    <row r="367" spans="1:13" x14ac:dyDescent="0.25">
      <c r="A367">
        <f t="shared" si="69"/>
        <v>962.74999999998386</v>
      </c>
      <c r="B367">
        <v>166</v>
      </c>
      <c r="C367">
        <f t="shared" si="64"/>
        <v>83.351220324188944</v>
      </c>
      <c r="D367">
        <f t="shared" si="65"/>
        <v>275.93423999085508</v>
      </c>
      <c r="E367">
        <f t="shared" si="66"/>
        <v>82.648779675811056</v>
      </c>
      <c r="F367">
        <f t="shared" si="70"/>
        <v>2.8866829330480764E-26</v>
      </c>
      <c r="G367">
        <f t="shared" si="70"/>
        <v>2.4513527077485353E-38</v>
      </c>
      <c r="H367">
        <f t="shared" si="70"/>
        <v>0</v>
      </c>
      <c r="I367">
        <f t="shared" si="70"/>
        <v>0</v>
      </c>
      <c r="J367">
        <f t="shared" si="62"/>
        <v>0</v>
      </c>
      <c r="K367">
        <f t="shared" si="67"/>
        <v>2.8866829330505278E-26</v>
      </c>
      <c r="L367">
        <f t="shared" si="63"/>
        <v>82.648779675811056</v>
      </c>
      <c r="M367">
        <f t="shared" si="68"/>
        <v>6830.8207819007584</v>
      </c>
    </row>
    <row r="368" spans="1:13" x14ac:dyDescent="0.25">
      <c r="A368">
        <f t="shared" si="69"/>
        <v>962.79999999998381</v>
      </c>
      <c r="B368">
        <v>163</v>
      </c>
      <c r="C368">
        <f t="shared" si="64"/>
        <v>83.109360359816492</v>
      </c>
      <c r="D368">
        <f t="shared" si="65"/>
        <v>275.88423999085512</v>
      </c>
      <c r="E368">
        <f t="shared" si="66"/>
        <v>79.890639640183508</v>
      </c>
      <c r="F368">
        <f t="shared" si="70"/>
        <v>1.396882772810251E-26</v>
      </c>
      <c r="G368">
        <f t="shared" si="70"/>
        <v>1.0331337847518619E-38</v>
      </c>
      <c r="H368">
        <f t="shared" si="70"/>
        <v>0</v>
      </c>
      <c r="I368">
        <f t="shared" si="70"/>
        <v>0</v>
      </c>
      <c r="J368">
        <f t="shared" si="62"/>
        <v>0</v>
      </c>
      <c r="K368">
        <f t="shared" si="67"/>
        <v>1.3968827728112842E-26</v>
      </c>
      <c r="L368">
        <f t="shared" si="63"/>
        <v>79.890639640183508</v>
      </c>
      <c r="M368">
        <f t="shared" si="68"/>
        <v>6382.5143021176609</v>
      </c>
    </row>
    <row r="369" spans="1:13" x14ac:dyDescent="0.25">
      <c r="A369">
        <f t="shared" si="69"/>
        <v>962.84999999998377</v>
      </c>
      <c r="B369">
        <v>172</v>
      </c>
      <c r="C369">
        <f t="shared" si="64"/>
        <v>82.86750039544313</v>
      </c>
      <c r="D369">
        <f t="shared" si="65"/>
        <v>275.83423999085517</v>
      </c>
      <c r="E369">
        <f t="shared" si="66"/>
        <v>89.13249960455687</v>
      </c>
      <c r="F369">
        <f t="shared" si="70"/>
        <v>6.7326510869794009E-27</v>
      </c>
      <c r="G369">
        <f t="shared" si="70"/>
        <v>4.3368319529737167E-39</v>
      </c>
      <c r="H369">
        <f t="shared" si="70"/>
        <v>0</v>
      </c>
      <c r="I369">
        <f t="shared" si="70"/>
        <v>0</v>
      </c>
      <c r="J369">
        <f t="shared" si="62"/>
        <v>0</v>
      </c>
      <c r="K369">
        <f t="shared" si="67"/>
        <v>6.7326510869837373E-27</v>
      </c>
      <c r="L369">
        <f t="shared" si="63"/>
        <v>89.13249960455687</v>
      </c>
      <c r="M369">
        <f t="shared" si="68"/>
        <v>7944.6024857563307</v>
      </c>
    </row>
    <row r="370" spans="1:13" x14ac:dyDescent="0.25">
      <c r="A370">
        <f t="shared" si="69"/>
        <v>962.89999999998372</v>
      </c>
      <c r="B370">
        <v>162</v>
      </c>
      <c r="C370">
        <f t="shared" si="64"/>
        <v>82.625640431070678</v>
      </c>
      <c r="D370">
        <f t="shared" si="65"/>
        <v>275.78423999085521</v>
      </c>
      <c r="E370">
        <f t="shared" si="66"/>
        <v>79.374359568929322</v>
      </c>
      <c r="F370">
        <f t="shared" si="70"/>
        <v>3.2320459374547633E-27</v>
      </c>
      <c r="G370">
        <f t="shared" si="70"/>
        <v>1.813234168652951E-39</v>
      </c>
      <c r="H370">
        <f t="shared" si="70"/>
        <v>0</v>
      </c>
      <c r="I370">
        <f t="shared" si="70"/>
        <v>0</v>
      </c>
      <c r="J370">
        <f t="shared" si="62"/>
        <v>0</v>
      </c>
      <c r="K370">
        <f t="shared" si="67"/>
        <v>3.2320459374565764E-27</v>
      </c>
      <c r="L370">
        <f t="shared" si="63"/>
        <v>79.374359568929322</v>
      </c>
      <c r="M370">
        <f t="shared" si="68"/>
        <v>6300.2889569776817</v>
      </c>
    </row>
    <row r="371" spans="1:13" x14ac:dyDescent="0.25">
      <c r="A371">
        <f t="shared" si="69"/>
        <v>962.94999999998367</v>
      </c>
      <c r="B371">
        <v>168</v>
      </c>
      <c r="C371">
        <f t="shared" si="64"/>
        <v>82.383780466697317</v>
      </c>
      <c r="D371">
        <f t="shared" si="65"/>
        <v>275.73423999085526</v>
      </c>
      <c r="E371">
        <f t="shared" si="66"/>
        <v>85.616219533302683</v>
      </c>
      <c r="F371">
        <f t="shared" si="70"/>
        <v>1.5453761711636434E-27</v>
      </c>
      <c r="G371">
        <f t="shared" si="70"/>
        <v>7.5509303521099275E-40</v>
      </c>
      <c r="H371">
        <f t="shared" si="70"/>
        <v>0</v>
      </c>
      <c r="I371">
        <f t="shared" si="70"/>
        <v>0</v>
      </c>
      <c r="J371">
        <f t="shared" si="62"/>
        <v>0</v>
      </c>
      <c r="K371">
        <f t="shared" si="67"/>
        <v>1.5453761711643986E-27</v>
      </c>
      <c r="L371">
        <f t="shared" si="63"/>
        <v>85.616219533302683</v>
      </c>
      <c r="M371">
        <f t="shared" si="68"/>
        <v>7330.1370471746795</v>
      </c>
    </row>
    <row r="372" spans="1:13" x14ac:dyDescent="0.25">
      <c r="A372">
        <f t="shared" si="69"/>
        <v>962.99999999998363</v>
      </c>
      <c r="B372">
        <v>159</v>
      </c>
      <c r="C372">
        <f t="shared" si="64"/>
        <v>82.141920502324865</v>
      </c>
      <c r="D372">
        <f t="shared" si="65"/>
        <v>275.6842399908553</v>
      </c>
      <c r="E372">
        <f t="shared" si="66"/>
        <v>76.858079497675135</v>
      </c>
      <c r="F372">
        <f t="shared" ref="F372:I391" si="71">F$5*EXP(-(($D372-F$6)^2)/(2*F$7^2))</f>
        <v>7.3596331653345779E-28</v>
      </c>
      <c r="G372">
        <f t="shared" si="71"/>
        <v>3.1319318582330761E-40</v>
      </c>
      <c r="H372">
        <f t="shared" si="71"/>
        <v>0</v>
      </c>
      <c r="I372">
        <f t="shared" si="71"/>
        <v>0</v>
      </c>
      <c r="J372">
        <f t="shared" si="62"/>
        <v>0</v>
      </c>
      <c r="K372">
        <f t="shared" si="67"/>
        <v>7.3596331653377096E-28</v>
      </c>
      <c r="L372">
        <f t="shared" si="63"/>
        <v>76.858079497675135</v>
      </c>
      <c r="M372">
        <f t="shared" si="68"/>
        <v>5907.1643840709512</v>
      </c>
    </row>
    <row r="373" spans="1:13" x14ac:dyDescent="0.25">
      <c r="A373">
        <f t="shared" si="69"/>
        <v>963.04999999998358</v>
      </c>
      <c r="B373">
        <v>149</v>
      </c>
      <c r="C373">
        <f t="shared" si="64"/>
        <v>81.900060537951504</v>
      </c>
      <c r="D373">
        <f t="shared" si="65"/>
        <v>275.63423999085535</v>
      </c>
      <c r="E373">
        <f t="shared" si="66"/>
        <v>67.099939462048496</v>
      </c>
      <c r="F373">
        <f t="shared" si="71"/>
        <v>3.4909481160208507E-28</v>
      </c>
      <c r="G373">
        <f t="shared" si="71"/>
        <v>1.2938663388465766E-40</v>
      </c>
      <c r="H373">
        <f t="shared" si="71"/>
        <v>0</v>
      </c>
      <c r="I373">
        <f t="shared" si="71"/>
        <v>0</v>
      </c>
      <c r="J373">
        <f t="shared" si="62"/>
        <v>0</v>
      </c>
      <c r="K373">
        <f t="shared" si="67"/>
        <v>3.4909481160221443E-28</v>
      </c>
      <c r="L373">
        <f t="shared" si="63"/>
        <v>67.099939462048496</v>
      </c>
      <c r="M373">
        <f t="shared" si="68"/>
        <v>4502.4018758105731</v>
      </c>
    </row>
    <row r="374" spans="1:13" x14ac:dyDescent="0.25">
      <c r="A374">
        <f t="shared" si="69"/>
        <v>963.09999999998354</v>
      </c>
      <c r="B374">
        <v>185</v>
      </c>
      <c r="C374">
        <f t="shared" si="64"/>
        <v>81.658200573579052</v>
      </c>
      <c r="D374">
        <f t="shared" si="65"/>
        <v>275.58423999085539</v>
      </c>
      <c r="E374">
        <f t="shared" si="66"/>
        <v>103.34179942642095</v>
      </c>
      <c r="F374">
        <f t="shared" si="71"/>
        <v>1.649285688467446E-28</v>
      </c>
      <c r="G374">
        <f t="shared" si="71"/>
        <v>5.3239233509021128E-41</v>
      </c>
      <c r="H374">
        <f t="shared" si="71"/>
        <v>0</v>
      </c>
      <c r="I374">
        <f t="shared" si="71"/>
        <v>0</v>
      </c>
      <c r="J374">
        <f t="shared" si="62"/>
        <v>0</v>
      </c>
      <c r="K374">
        <f t="shared" si="67"/>
        <v>1.6492856884679785E-28</v>
      </c>
      <c r="L374">
        <f t="shared" si="63"/>
        <v>103.34179942642095</v>
      </c>
      <c r="M374">
        <f t="shared" si="68"/>
        <v>10679.527508690617</v>
      </c>
    </row>
    <row r="375" spans="1:13" x14ac:dyDescent="0.25">
      <c r="A375">
        <f t="shared" si="69"/>
        <v>963.14999999998349</v>
      </c>
      <c r="B375">
        <v>155</v>
      </c>
      <c r="C375">
        <f t="shared" si="64"/>
        <v>81.4163406092066</v>
      </c>
      <c r="D375">
        <f t="shared" si="65"/>
        <v>275.53423999085544</v>
      </c>
      <c r="E375">
        <f t="shared" si="66"/>
        <v>73.5836593907934</v>
      </c>
      <c r="F375">
        <f t="shared" si="71"/>
        <v>7.7609280391081652E-29</v>
      </c>
      <c r="G375">
        <f t="shared" si="71"/>
        <v>2.181923119117601E-41</v>
      </c>
      <c r="H375">
        <f t="shared" si="71"/>
        <v>0</v>
      </c>
      <c r="I375">
        <f t="shared" si="71"/>
        <v>0</v>
      </c>
      <c r="J375">
        <f t="shared" si="62"/>
        <v>0</v>
      </c>
      <c r="K375">
        <f t="shared" si="67"/>
        <v>7.7609280391103468E-29</v>
      </c>
      <c r="L375">
        <f t="shared" si="63"/>
        <v>73.5836593907934</v>
      </c>
      <c r="M375">
        <f t="shared" si="68"/>
        <v>5414.5549293402973</v>
      </c>
    </row>
    <row r="376" spans="1:13" x14ac:dyDescent="0.25">
      <c r="A376">
        <f t="shared" si="69"/>
        <v>963.19999999998345</v>
      </c>
      <c r="B376">
        <v>157</v>
      </c>
      <c r="C376">
        <f t="shared" si="64"/>
        <v>81.174480644833238</v>
      </c>
      <c r="D376">
        <f t="shared" si="65"/>
        <v>275.48423999085549</v>
      </c>
      <c r="E376">
        <f t="shared" si="66"/>
        <v>75.825519355166762</v>
      </c>
      <c r="F376">
        <f t="shared" si="71"/>
        <v>3.6374471553805613E-29</v>
      </c>
      <c r="G376">
        <f t="shared" si="71"/>
        <v>8.9066085161367527E-42</v>
      </c>
      <c r="H376">
        <f t="shared" si="71"/>
        <v>0</v>
      </c>
      <c r="I376">
        <f t="shared" si="71"/>
        <v>0</v>
      </c>
      <c r="J376">
        <f t="shared" si="62"/>
        <v>0</v>
      </c>
      <c r="K376">
        <f t="shared" si="67"/>
        <v>3.6374471553814519E-29</v>
      </c>
      <c r="L376">
        <f t="shared" si="63"/>
        <v>75.825519355166762</v>
      </c>
      <c r="M376">
        <f t="shared" si="68"/>
        <v>5749.5093854807692</v>
      </c>
    </row>
    <row r="377" spans="1:13" x14ac:dyDescent="0.25">
      <c r="A377">
        <f t="shared" si="69"/>
        <v>963.2499999999834</v>
      </c>
      <c r="B377">
        <v>143</v>
      </c>
      <c r="C377">
        <f t="shared" si="64"/>
        <v>80.932620680460786</v>
      </c>
      <c r="D377">
        <f t="shared" si="65"/>
        <v>275.43423999085553</v>
      </c>
      <c r="E377">
        <f t="shared" si="66"/>
        <v>62.067379319539214</v>
      </c>
      <c r="F377">
        <f t="shared" si="71"/>
        <v>1.6980285912454495E-29</v>
      </c>
      <c r="G377">
        <f t="shared" si="71"/>
        <v>3.6211836693750011E-42</v>
      </c>
      <c r="H377">
        <f t="shared" si="71"/>
        <v>0</v>
      </c>
      <c r="I377">
        <f t="shared" si="71"/>
        <v>0</v>
      </c>
      <c r="J377">
        <f t="shared" si="62"/>
        <v>0</v>
      </c>
      <c r="K377">
        <f t="shared" si="67"/>
        <v>1.6980285912458115E-29</v>
      </c>
      <c r="L377">
        <f t="shared" si="63"/>
        <v>62.067379319539214</v>
      </c>
      <c r="M377">
        <f t="shared" si="68"/>
        <v>3852.3595755955639</v>
      </c>
    </row>
    <row r="378" spans="1:13" x14ac:dyDescent="0.25">
      <c r="A378">
        <f t="shared" si="69"/>
        <v>963.29999999998336</v>
      </c>
      <c r="B378">
        <v>137</v>
      </c>
      <c r="C378">
        <f t="shared" si="64"/>
        <v>80.690760716087425</v>
      </c>
      <c r="D378">
        <f t="shared" si="65"/>
        <v>275.38423999085558</v>
      </c>
      <c r="E378">
        <f t="shared" si="66"/>
        <v>56.309239283912575</v>
      </c>
      <c r="F378">
        <f t="shared" si="71"/>
        <v>7.8951170744388172E-30</v>
      </c>
      <c r="G378">
        <f t="shared" si="71"/>
        <v>1.4664052694357826E-42</v>
      </c>
      <c r="H378">
        <f t="shared" si="71"/>
        <v>0</v>
      </c>
      <c r="I378">
        <f t="shared" si="71"/>
        <v>0</v>
      </c>
      <c r="J378">
        <f t="shared" si="62"/>
        <v>0</v>
      </c>
      <c r="K378">
        <f t="shared" si="67"/>
        <v>7.895117074440283E-30</v>
      </c>
      <c r="L378">
        <f t="shared" si="63"/>
        <v>56.309239283912575</v>
      </c>
      <c r="M378">
        <f t="shared" si="68"/>
        <v>3170.730428732923</v>
      </c>
    </row>
    <row r="379" spans="1:13" x14ac:dyDescent="0.25">
      <c r="A379">
        <f t="shared" si="69"/>
        <v>963.34999999998331</v>
      </c>
      <c r="B379">
        <v>140</v>
      </c>
      <c r="C379">
        <f t="shared" si="64"/>
        <v>80.448900751714973</v>
      </c>
      <c r="D379">
        <f t="shared" si="65"/>
        <v>275.33423999085562</v>
      </c>
      <c r="E379">
        <f t="shared" si="66"/>
        <v>59.551099248285027</v>
      </c>
      <c r="F379">
        <f t="shared" si="71"/>
        <v>3.6562629375255259E-30</v>
      </c>
      <c r="G379">
        <f t="shared" si="71"/>
        <v>5.9145640863803941E-43</v>
      </c>
      <c r="H379">
        <f t="shared" si="71"/>
        <v>0</v>
      </c>
      <c r="I379">
        <f t="shared" si="71"/>
        <v>0</v>
      </c>
      <c r="J379">
        <f t="shared" si="62"/>
        <v>0</v>
      </c>
      <c r="K379">
        <f t="shared" si="67"/>
        <v>3.6562629375261173E-30</v>
      </c>
      <c r="L379">
        <f t="shared" si="63"/>
        <v>59.551099248285027</v>
      </c>
      <c r="M379">
        <f t="shared" si="68"/>
        <v>3546.3334216790936</v>
      </c>
    </row>
    <row r="380" spans="1:13" x14ac:dyDescent="0.25">
      <c r="A380">
        <f t="shared" si="69"/>
        <v>963.39999999998327</v>
      </c>
      <c r="B380">
        <v>150</v>
      </c>
      <c r="C380">
        <f t="shared" si="64"/>
        <v>80.207040787341612</v>
      </c>
      <c r="D380">
        <f t="shared" si="65"/>
        <v>275.28423999085567</v>
      </c>
      <c r="E380">
        <f t="shared" si="66"/>
        <v>69.792959212658388</v>
      </c>
      <c r="F380">
        <f t="shared" si="71"/>
        <v>1.686481322445141E-30</v>
      </c>
      <c r="G380">
        <f t="shared" si="71"/>
        <v>2.3760563776179553E-43</v>
      </c>
      <c r="H380">
        <f t="shared" si="71"/>
        <v>0</v>
      </c>
      <c r="I380">
        <f t="shared" si="71"/>
        <v>0</v>
      </c>
      <c r="J380">
        <f t="shared" si="62"/>
        <v>0</v>
      </c>
      <c r="K380">
        <f t="shared" si="67"/>
        <v>1.6864813224453786E-30</v>
      </c>
      <c r="L380">
        <f t="shared" si="63"/>
        <v>69.792959212658388</v>
      </c>
      <c r="M380">
        <f t="shared" si="68"/>
        <v>4871.057155659797</v>
      </c>
    </row>
    <row r="381" spans="1:13" x14ac:dyDescent="0.25">
      <c r="A381">
        <f t="shared" si="69"/>
        <v>963.44999999998322</v>
      </c>
      <c r="B381">
        <v>137</v>
      </c>
      <c r="C381">
        <f t="shared" si="64"/>
        <v>79.96518082296916</v>
      </c>
      <c r="D381">
        <f t="shared" si="65"/>
        <v>275.23423999085571</v>
      </c>
      <c r="E381">
        <f t="shared" si="66"/>
        <v>57.03481917703084</v>
      </c>
      <c r="F381">
        <f t="shared" si="71"/>
        <v>7.7480233582796898E-31</v>
      </c>
      <c r="G381">
        <f t="shared" si="71"/>
        <v>9.5072739944998868E-44</v>
      </c>
      <c r="H381">
        <f t="shared" si="71"/>
        <v>0</v>
      </c>
      <c r="I381">
        <f t="shared" si="71"/>
        <v>0</v>
      </c>
      <c r="J381">
        <f t="shared" si="62"/>
        <v>0</v>
      </c>
      <c r="K381">
        <f t="shared" si="67"/>
        <v>7.7480233582806409E-31</v>
      </c>
      <c r="L381">
        <f t="shared" si="63"/>
        <v>57.03481917703084</v>
      </c>
      <c r="M381">
        <f t="shared" si="68"/>
        <v>3252.9705985566047</v>
      </c>
    </row>
    <row r="382" spans="1:13" x14ac:dyDescent="0.25">
      <c r="A382">
        <f t="shared" si="69"/>
        <v>963.49999999998317</v>
      </c>
      <c r="B382">
        <v>137</v>
      </c>
      <c r="C382">
        <f t="shared" si="64"/>
        <v>79.723320858595798</v>
      </c>
      <c r="D382">
        <f t="shared" si="65"/>
        <v>275.18423999085576</v>
      </c>
      <c r="E382">
        <f t="shared" si="66"/>
        <v>57.276679141404202</v>
      </c>
      <c r="F382">
        <f t="shared" si="71"/>
        <v>3.5454027462667538E-31</v>
      </c>
      <c r="G382">
        <f t="shared" si="71"/>
        <v>3.7889646132817291E-44</v>
      </c>
      <c r="H382">
        <f t="shared" si="71"/>
        <v>0</v>
      </c>
      <c r="I382">
        <f t="shared" si="71"/>
        <v>0</v>
      </c>
      <c r="J382">
        <f t="shared" si="62"/>
        <v>0</v>
      </c>
      <c r="K382">
        <f t="shared" si="67"/>
        <v>3.5454027462671326E-31</v>
      </c>
      <c r="L382">
        <f t="shared" si="63"/>
        <v>57.276679141404202</v>
      </c>
      <c r="M382">
        <f t="shared" si="68"/>
        <v>3280.6179734673674</v>
      </c>
    </row>
    <row r="383" spans="1:13" x14ac:dyDescent="0.25">
      <c r="A383">
        <f t="shared" si="69"/>
        <v>963.54999999998313</v>
      </c>
      <c r="B383">
        <v>113</v>
      </c>
      <c r="C383">
        <f t="shared" si="64"/>
        <v>79.481460894223346</v>
      </c>
      <c r="D383">
        <f t="shared" si="65"/>
        <v>275.1342399908558</v>
      </c>
      <c r="E383">
        <f t="shared" si="66"/>
        <v>33.518539105776654</v>
      </c>
      <c r="F383">
        <f t="shared" si="71"/>
        <v>1.615866592315883E-31</v>
      </c>
      <c r="G383">
        <f t="shared" si="71"/>
        <v>1.5040087335642551E-44</v>
      </c>
      <c r="H383">
        <f t="shared" si="71"/>
        <v>0</v>
      </c>
      <c r="I383">
        <f t="shared" si="71"/>
        <v>0</v>
      </c>
      <c r="J383">
        <f t="shared" si="62"/>
        <v>0</v>
      </c>
      <c r="K383">
        <f t="shared" si="67"/>
        <v>1.6158665923160334E-31</v>
      </c>
      <c r="L383">
        <f t="shared" si="63"/>
        <v>33.518539105776654</v>
      </c>
      <c r="M383">
        <f t="shared" si="68"/>
        <v>1123.4924637854788</v>
      </c>
    </row>
    <row r="384" spans="1:13" x14ac:dyDescent="0.25">
      <c r="A384">
        <f t="shared" si="69"/>
        <v>963.59999999998308</v>
      </c>
      <c r="B384">
        <v>155</v>
      </c>
      <c r="C384">
        <f t="shared" si="64"/>
        <v>79.239600929849985</v>
      </c>
      <c r="D384">
        <f t="shared" si="65"/>
        <v>275.08423999085585</v>
      </c>
      <c r="E384">
        <f t="shared" si="66"/>
        <v>75.760399070150015</v>
      </c>
      <c r="F384">
        <f t="shared" si="71"/>
        <v>7.3351786783065122E-32</v>
      </c>
      <c r="G384">
        <f t="shared" si="71"/>
        <v>5.9462811150019279E-45</v>
      </c>
      <c r="H384">
        <f t="shared" si="71"/>
        <v>0</v>
      </c>
      <c r="I384">
        <f t="shared" si="71"/>
        <v>0</v>
      </c>
      <c r="J384">
        <f t="shared" si="62"/>
        <v>0</v>
      </c>
      <c r="K384">
        <f t="shared" si="67"/>
        <v>7.3351786783071067E-32</v>
      </c>
      <c r="L384">
        <f t="shared" si="63"/>
        <v>75.760399070150015</v>
      </c>
      <c r="M384">
        <f t="shared" si="68"/>
        <v>5739.6380672683872</v>
      </c>
    </row>
    <row r="385" spans="1:13" x14ac:dyDescent="0.25">
      <c r="A385">
        <f t="shared" si="69"/>
        <v>963.64999999998304</v>
      </c>
      <c r="B385">
        <v>150</v>
      </c>
      <c r="C385">
        <f t="shared" si="64"/>
        <v>78.997740965477533</v>
      </c>
      <c r="D385">
        <f t="shared" si="65"/>
        <v>275.03423999085589</v>
      </c>
      <c r="E385">
        <f t="shared" si="66"/>
        <v>71.002259034522467</v>
      </c>
      <c r="F385">
        <f t="shared" si="71"/>
        <v>3.3165088646481443E-32</v>
      </c>
      <c r="G385">
        <f t="shared" si="71"/>
        <v>2.3415626692373176E-45</v>
      </c>
      <c r="H385">
        <f t="shared" si="71"/>
        <v>0</v>
      </c>
      <c r="I385">
        <f t="shared" si="71"/>
        <v>0</v>
      </c>
      <c r="J385">
        <f t="shared" si="62"/>
        <v>0</v>
      </c>
      <c r="K385">
        <f t="shared" si="67"/>
        <v>3.3165088646483786E-32</v>
      </c>
      <c r="L385">
        <f t="shared" si="63"/>
        <v>71.002259034522467</v>
      </c>
      <c r="M385">
        <f t="shared" si="68"/>
        <v>5041.3207880054269</v>
      </c>
    </row>
    <row r="386" spans="1:13" x14ac:dyDescent="0.25">
      <c r="A386">
        <f t="shared" si="69"/>
        <v>963.69999999998299</v>
      </c>
      <c r="B386">
        <v>115</v>
      </c>
      <c r="C386">
        <f t="shared" si="64"/>
        <v>78.755881001104171</v>
      </c>
      <c r="D386">
        <f t="shared" si="65"/>
        <v>274.98423999085594</v>
      </c>
      <c r="E386">
        <f t="shared" si="66"/>
        <v>36.244118998895829</v>
      </c>
      <c r="F386">
        <f t="shared" si="71"/>
        <v>1.4935401344862165E-32</v>
      </c>
      <c r="G386">
        <f t="shared" si="71"/>
        <v>9.1839900444241977E-46</v>
      </c>
      <c r="H386">
        <f t="shared" si="71"/>
        <v>0</v>
      </c>
      <c r="I386">
        <f t="shared" si="71"/>
        <v>0</v>
      </c>
      <c r="J386">
        <f t="shared" si="62"/>
        <v>0</v>
      </c>
      <c r="K386">
        <f t="shared" si="67"/>
        <v>1.4935401344863085E-32</v>
      </c>
      <c r="L386">
        <f t="shared" si="63"/>
        <v>36.244118998895829</v>
      </c>
      <c r="M386">
        <f t="shared" si="68"/>
        <v>1313.6361620061216</v>
      </c>
    </row>
    <row r="387" spans="1:13" x14ac:dyDescent="0.25">
      <c r="A387">
        <f t="shared" si="69"/>
        <v>963.74999999998295</v>
      </c>
      <c r="B387">
        <v>137</v>
      </c>
      <c r="C387">
        <f t="shared" si="64"/>
        <v>78.51402103673172</v>
      </c>
      <c r="D387">
        <f t="shared" si="65"/>
        <v>274.93423999085599</v>
      </c>
      <c r="E387">
        <f t="shared" si="66"/>
        <v>58.48597896326828</v>
      </c>
      <c r="F387">
        <f t="shared" si="71"/>
        <v>6.6991222383947661E-33</v>
      </c>
      <c r="G387">
        <f t="shared" si="71"/>
        <v>3.5877509885645534E-46</v>
      </c>
      <c r="H387">
        <f t="shared" si="71"/>
        <v>0</v>
      </c>
      <c r="I387">
        <f t="shared" si="71"/>
        <v>0</v>
      </c>
      <c r="J387">
        <f t="shared" si="62"/>
        <v>0</v>
      </c>
      <c r="K387">
        <f t="shared" si="67"/>
        <v>6.6991222383951246E-33</v>
      </c>
      <c r="L387">
        <f t="shared" si="63"/>
        <v>58.48597896326828</v>
      </c>
      <c r="M387">
        <f t="shared" si="68"/>
        <v>3420.60973529186</v>
      </c>
    </row>
    <row r="388" spans="1:13" x14ac:dyDescent="0.25">
      <c r="A388">
        <f t="shared" si="69"/>
        <v>963.7999999999829</v>
      </c>
      <c r="B388">
        <v>139</v>
      </c>
      <c r="C388">
        <f t="shared" si="64"/>
        <v>78.272161072358358</v>
      </c>
      <c r="D388">
        <f t="shared" si="65"/>
        <v>274.88423999085603</v>
      </c>
      <c r="E388">
        <f t="shared" si="66"/>
        <v>60.727838927641642</v>
      </c>
      <c r="F388">
        <f t="shared" si="71"/>
        <v>2.9928446691726784E-33</v>
      </c>
      <c r="G388">
        <f t="shared" si="71"/>
        <v>1.3959776050425006E-46</v>
      </c>
      <c r="H388">
        <f t="shared" si="71"/>
        <v>0</v>
      </c>
      <c r="I388">
        <f t="shared" si="71"/>
        <v>0</v>
      </c>
      <c r="J388">
        <f t="shared" si="62"/>
        <v>0</v>
      </c>
      <c r="K388">
        <f t="shared" si="67"/>
        <v>2.992844669172818E-33</v>
      </c>
      <c r="L388">
        <f t="shared" si="63"/>
        <v>60.727838927641642</v>
      </c>
      <c r="M388">
        <f t="shared" si="68"/>
        <v>3687.8704208215877</v>
      </c>
    </row>
    <row r="389" spans="1:13" x14ac:dyDescent="0.25">
      <c r="A389">
        <f t="shared" si="69"/>
        <v>963.84999999998286</v>
      </c>
      <c r="B389">
        <v>145</v>
      </c>
      <c r="C389">
        <f t="shared" si="64"/>
        <v>78.030301107985906</v>
      </c>
      <c r="D389">
        <f t="shared" si="65"/>
        <v>274.83423999085608</v>
      </c>
      <c r="E389">
        <f t="shared" si="66"/>
        <v>66.969698892014094</v>
      </c>
      <c r="F389">
        <f t="shared" si="71"/>
        <v>1.3317285854507188E-33</v>
      </c>
      <c r="G389">
        <f t="shared" si="71"/>
        <v>5.4100325672760871E-47</v>
      </c>
      <c r="H389">
        <f t="shared" si="71"/>
        <v>0</v>
      </c>
      <c r="I389">
        <f t="shared" si="71"/>
        <v>0</v>
      </c>
      <c r="J389">
        <f t="shared" si="62"/>
        <v>0</v>
      </c>
      <c r="K389">
        <f t="shared" si="67"/>
        <v>1.3317285854507728E-33</v>
      </c>
      <c r="L389">
        <f t="shared" si="63"/>
        <v>66.969698892014094</v>
      </c>
      <c r="M389">
        <f t="shared" si="68"/>
        <v>4484.9405696870335</v>
      </c>
    </row>
    <row r="390" spans="1:13" x14ac:dyDescent="0.25">
      <c r="A390">
        <f t="shared" si="69"/>
        <v>963.89999999998281</v>
      </c>
      <c r="B390">
        <v>119</v>
      </c>
      <c r="C390">
        <f t="shared" si="64"/>
        <v>77.788441143613454</v>
      </c>
      <c r="D390">
        <f t="shared" si="65"/>
        <v>274.78423999085612</v>
      </c>
      <c r="E390">
        <f t="shared" si="66"/>
        <v>41.211558856386546</v>
      </c>
      <c r="F390">
        <f t="shared" si="71"/>
        <v>5.9021811745345473E-34</v>
      </c>
      <c r="G390">
        <f t="shared" si="71"/>
        <v>2.0882696547833169E-47</v>
      </c>
      <c r="H390">
        <f t="shared" si="71"/>
        <v>0</v>
      </c>
      <c r="I390">
        <f t="shared" si="71"/>
        <v>0</v>
      </c>
      <c r="J390">
        <f t="shared" si="62"/>
        <v>0</v>
      </c>
      <c r="K390">
        <f t="shared" si="67"/>
        <v>5.9021811745347559E-34</v>
      </c>
      <c r="L390">
        <f t="shared" si="63"/>
        <v>41.211558856386546</v>
      </c>
      <c r="M390">
        <f t="shared" si="68"/>
        <v>1698.3925833734124</v>
      </c>
    </row>
    <row r="391" spans="1:13" x14ac:dyDescent="0.25">
      <c r="A391">
        <f t="shared" si="69"/>
        <v>963.94999999998277</v>
      </c>
      <c r="B391">
        <v>121</v>
      </c>
      <c r="C391">
        <f t="shared" si="64"/>
        <v>77.546581179240093</v>
      </c>
      <c r="D391">
        <f t="shared" si="65"/>
        <v>274.73423999085617</v>
      </c>
      <c r="E391">
        <f t="shared" si="66"/>
        <v>43.453418820759907</v>
      </c>
      <c r="F391">
        <f t="shared" si="71"/>
        <v>2.605401273406282E-34</v>
      </c>
      <c r="G391">
        <f t="shared" si="71"/>
        <v>8.0285764238925525E-48</v>
      </c>
      <c r="H391">
        <f t="shared" si="71"/>
        <v>0</v>
      </c>
      <c r="I391">
        <f t="shared" si="71"/>
        <v>0</v>
      </c>
      <c r="J391">
        <f t="shared" si="62"/>
        <v>0</v>
      </c>
      <c r="K391">
        <f t="shared" si="67"/>
        <v>2.6054012734063624E-34</v>
      </c>
      <c r="L391">
        <f t="shared" si="63"/>
        <v>43.453418820759907</v>
      </c>
      <c r="M391">
        <f t="shared" si="68"/>
        <v>1888.1996072123713</v>
      </c>
    </row>
    <row r="392" spans="1:13" x14ac:dyDescent="0.25">
      <c r="A392">
        <f t="shared" si="69"/>
        <v>963.99999999998272</v>
      </c>
      <c r="B392">
        <v>127</v>
      </c>
      <c r="C392">
        <f t="shared" si="64"/>
        <v>77.304721214867641</v>
      </c>
      <c r="D392">
        <f t="shared" si="65"/>
        <v>274.68423999085621</v>
      </c>
      <c r="E392">
        <f t="shared" si="66"/>
        <v>49.695278785132359</v>
      </c>
      <c r="F392">
        <f t="shared" ref="F392:I411" si="72">F$5*EXP(-(($D392-F$6)^2)/(2*F$7^2))</f>
        <v>1.1455181520788048E-34</v>
      </c>
      <c r="G392">
        <f t="shared" si="72"/>
        <v>3.0743675235785868E-48</v>
      </c>
      <c r="H392">
        <f t="shared" si="72"/>
        <v>0</v>
      </c>
      <c r="I392">
        <f t="shared" si="72"/>
        <v>0</v>
      </c>
      <c r="J392">
        <f t="shared" si="62"/>
        <v>0</v>
      </c>
      <c r="K392">
        <f t="shared" si="67"/>
        <v>1.1455181520788356E-34</v>
      </c>
      <c r="L392">
        <f t="shared" si="63"/>
        <v>49.695278785132359</v>
      </c>
      <c r="M392">
        <f t="shared" si="68"/>
        <v>2469.6207335320264</v>
      </c>
    </row>
    <row r="393" spans="1:13" x14ac:dyDescent="0.25">
      <c r="A393">
        <f t="shared" si="69"/>
        <v>964.04999999998267</v>
      </c>
      <c r="B393">
        <v>132</v>
      </c>
      <c r="C393">
        <f t="shared" si="64"/>
        <v>77.062861250494279</v>
      </c>
      <c r="D393">
        <f t="shared" si="65"/>
        <v>274.63423999085626</v>
      </c>
      <c r="E393">
        <f t="shared" si="66"/>
        <v>54.937138749505721</v>
      </c>
      <c r="F393">
        <f t="shared" si="72"/>
        <v>5.016428190917458E-35</v>
      </c>
      <c r="G393">
        <f t="shared" si="72"/>
        <v>1.172568685160377E-48</v>
      </c>
      <c r="H393">
        <f t="shared" si="72"/>
        <v>0</v>
      </c>
      <c r="I393">
        <f t="shared" si="72"/>
        <v>0</v>
      </c>
      <c r="J393">
        <f t="shared" si="62"/>
        <v>0</v>
      </c>
      <c r="K393">
        <f t="shared" si="67"/>
        <v>5.0164281909175756E-35</v>
      </c>
      <c r="L393">
        <f t="shared" si="63"/>
        <v>54.937138749505721</v>
      </c>
      <c r="M393">
        <f t="shared" si="68"/>
        <v>3018.0892139824432</v>
      </c>
    </row>
    <row r="394" spans="1:13" x14ac:dyDescent="0.25">
      <c r="A394">
        <f t="shared" si="69"/>
        <v>964.09999999998263</v>
      </c>
      <c r="B394">
        <v>145</v>
      </c>
      <c r="C394">
        <f t="shared" si="64"/>
        <v>76.821001286121827</v>
      </c>
      <c r="D394">
        <f t="shared" si="65"/>
        <v>274.5842399908563</v>
      </c>
      <c r="E394">
        <f t="shared" si="66"/>
        <v>68.178998713878173</v>
      </c>
      <c r="F394">
        <f t="shared" si="72"/>
        <v>2.1880260788576203E-35</v>
      </c>
      <c r="G394">
        <f t="shared" si="72"/>
        <v>4.4543677516963807E-49</v>
      </c>
      <c r="H394">
        <f t="shared" si="72"/>
        <v>0</v>
      </c>
      <c r="I394">
        <f t="shared" si="72"/>
        <v>0</v>
      </c>
      <c r="J394">
        <f t="shared" si="62"/>
        <v>0</v>
      </c>
      <c r="K394">
        <f t="shared" si="67"/>
        <v>2.1880260788576649E-35</v>
      </c>
      <c r="L394">
        <f t="shared" si="63"/>
        <v>68.178998713878173</v>
      </c>
      <c r="M394">
        <f t="shared" si="68"/>
        <v>4648.3758656270011</v>
      </c>
    </row>
    <row r="395" spans="1:13" x14ac:dyDescent="0.25">
      <c r="A395">
        <f t="shared" si="69"/>
        <v>964.14999999998258</v>
      </c>
      <c r="B395">
        <v>119</v>
      </c>
      <c r="C395">
        <f t="shared" si="64"/>
        <v>76.579141321748466</v>
      </c>
      <c r="D395">
        <f t="shared" si="65"/>
        <v>274.53423999085635</v>
      </c>
      <c r="E395">
        <f t="shared" si="66"/>
        <v>42.420858678251534</v>
      </c>
      <c r="F395">
        <f t="shared" si="72"/>
        <v>9.5055151444024956E-36</v>
      </c>
      <c r="G395">
        <f t="shared" si="72"/>
        <v>1.6853849719283224E-49</v>
      </c>
      <c r="H395">
        <f t="shared" si="72"/>
        <v>0</v>
      </c>
      <c r="I395">
        <f t="shared" si="72"/>
        <v>0</v>
      </c>
      <c r="J395">
        <f t="shared" si="62"/>
        <v>0</v>
      </c>
      <c r="K395">
        <f t="shared" si="67"/>
        <v>9.505515144402664E-36</v>
      </c>
      <c r="L395">
        <f t="shared" si="63"/>
        <v>42.420858678251534</v>
      </c>
      <c r="M395">
        <f t="shared" si="68"/>
        <v>1799.5292510001884</v>
      </c>
    </row>
    <row r="396" spans="1:13" x14ac:dyDescent="0.25">
      <c r="A396">
        <f t="shared" si="69"/>
        <v>964.19999999998254</v>
      </c>
      <c r="B396">
        <v>120</v>
      </c>
      <c r="C396">
        <f t="shared" si="64"/>
        <v>76.337281357376014</v>
      </c>
      <c r="D396">
        <f t="shared" si="65"/>
        <v>274.48423999085639</v>
      </c>
      <c r="E396">
        <f t="shared" si="66"/>
        <v>43.662718642623986</v>
      </c>
      <c r="F396">
        <f t="shared" si="72"/>
        <v>4.1130509764402949E-36</v>
      </c>
      <c r="G396">
        <f t="shared" si="72"/>
        <v>6.351516559597009E-50</v>
      </c>
      <c r="H396">
        <f t="shared" si="72"/>
        <v>0</v>
      </c>
      <c r="I396">
        <f t="shared" si="72"/>
        <v>0</v>
      </c>
      <c r="J396">
        <f t="shared" ref="J396" si="73">J$5*EXP(-(($D396-J$6)^2)/(2*J$7^2))</f>
        <v>0</v>
      </c>
      <c r="K396">
        <f t="shared" si="67"/>
        <v>4.1130509764403584E-36</v>
      </c>
      <c r="L396">
        <f t="shared" ref="L396:L459" si="74">E396-K396</f>
        <v>43.662718642623986</v>
      </c>
      <c r="M396">
        <f t="shared" si="68"/>
        <v>1906.4329992649441</v>
      </c>
    </row>
    <row r="397" spans="1:13" x14ac:dyDescent="0.25">
      <c r="A397">
        <f t="shared" si="69"/>
        <v>964.24999999998249</v>
      </c>
      <c r="B397">
        <v>107</v>
      </c>
      <c r="C397">
        <f t="shared" ref="C397:C452" si="75">$P$12*A397+$Q$12</f>
        <v>76.095421393002653</v>
      </c>
      <c r="D397">
        <f t="shared" ref="D397:D452" si="76">1253.6-A397-$N$5</f>
        <v>274.43423999085644</v>
      </c>
      <c r="E397">
        <f t="shared" ref="E397:E452" si="77">B397-C397</f>
        <v>30.904578606997347</v>
      </c>
      <c r="F397">
        <f t="shared" si="72"/>
        <v>1.7726287795185649E-36</v>
      </c>
      <c r="G397">
        <f t="shared" si="72"/>
        <v>2.3840810854587743E-50</v>
      </c>
      <c r="H397">
        <f t="shared" si="72"/>
        <v>0</v>
      </c>
      <c r="I397">
        <f t="shared" si="72"/>
        <v>0</v>
      </c>
      <c r="J397">
        <f t="shared" ref="J397:J423" si="78">J$5*EXP(-(($D397-J$6)^2)/(2*J$7^2))</f>
        <v>0</v>
      </c>
      <c r="K397">
        <f t="shared" ref="K397:K460" si="79">F397+G397+H397+I397+J397</f>
        <v>1.7726287795185886E-36</v>
      </c>
      <c r="L397">
        <f t="shared" si="74"/>
        <v>30.904578606997347</v>
      </c>
      <c r="M397">
        <f t="shared" ref="M397:M460" si="80">(L397)^2</f>
        <v>955.09297887607806</v>
      </c>
    </row>
    <row r="398" spans="1:13" x14ac:dyDescent="0.25">
      <c r="A398">
        <f t="shared" ref="A398:A461" si="81">A397+$B$7</f>
        <v>964.29999999998245</v>
      </c>
      <c r="B398">
        <v>120</v>
      </c>
      <c r="C398">
        <f t="shared" si="75"/>
        <v>75.853561428630201</v>
      </c>
      <c r="D398">
        <f t="shared" si="76"/>
        <v>274.38423999085649</v>
      </c>
      <c r="E398">
        <f t="shared" si="77"/>
        <v>44.146438571369799</v>
      </c>
      <c r="F398">
        <f t="shared" si="72"/>
        <v>7.6091609388006608E-37</v>
      </c>
      <c r="G398">
        <f t="shared" si="72"/>
        <v>8.913122585453425E-51</v>
      </c>
      <c r="H398">
        <f t="shared" si="72"/>
        <v>0</v>
      </c>
      <c r="I398">
        <f t="shared" si="72"/>
        <v>0</v>
      </c>
      <c r="J398">
        <f t="shared" si="78"/>
        <v>0</v>
      </c>
      <c r="K398">
        <f t="shared" si="79"/>
        <v>7.6091609388007493E-37</v>
      </c>
      <c r="L398">
        <f t="shared" si="74"/>
        <v>44.146438571369799</v>
      </c>
      <c r="M398">
        <f t="shared" si="80"/>
        <v>1948.9080385357272</v>
      </c>
    </row>
    <row r="399" spans="1:13" x14ac:dyDescent="0.25">
      <c r="A399">
        <f t="shared" si="81"/>
        <v>964.3499999999824</v>
      </c>
      <c r="B399">
        <v>112</v>
      </c>
      <c r="C399">
        <f t="shared" si="75"/>
        <v>75.611701464256839</v>
      </c>
      <c r="D399">
        <f t="shared" si="76"/>
        <v>274.33423999085653</v>
      </c>
      <c r="E399">
        <f t="shared" si="77"/>
        <v>36.388298535743161</v>
      </c>
      <c r="F399">
        <f t="shared" si="72"/>
        <v>3.2532767804222373E-37</v>
      </c>
      <c r="G399">
        <f t="shared" si="72"/>
        <v>3.3189751966581413E-51</v>
      </c>
      <c r="H399">
        <f t="shared" si="72"/>
        <v>0</v>
      </c>
      <c r="I399">
        <f t="shared" si="72"/>
        <v>0</v>
      </c>
      <c r="J399">
        <f t="shared" si="78"/>
        <v>0</v>
      </c>
      <c r="K399">
        <f t="shared" si="79"/>
        <v>3.2532767804222703E-37</v>
      </c>
      <c r="L399">
        <f t="shared" si="74"/>
        <v>36.388298535743161</v>
      </c>
      <c r="M399">
        <f t="shared" si="80"/>
        <v>1324.1082703263678</v>
      </c>
    </row>
    <row r="400" spans="1:13" x14ac:dyDescent="0.25">
      <c r="A400">
        <f t="shared" si="81"/>
        <v>964.39999999998236</v>
      </c>
      <c r="B400">
        <v>120</v>
      </c>
      <c r="C400">
        <f t="shared" si="75"/>
        <v>75.369841499884387</v>
      </c>
      <c r="D400">
        <f t="shared" si="76"/>
        <v>274.28423999085658</v>
      </c>
      <c r="E400">
        <f t="shared" si="77"/>
        <v>44.630158500115613</v>
      </c>
      <c r="F400">
        <f t="shared" si="72"/>
        <v>1.3853851468134764E-37</v>
      </c>
      <c r="G400">
        <f t="shared" si="72"/>
        <v>1.2309584786503418E-51</v>
      </c>
      <c r="H400">
        <f t="shared" si="72"/>
        <v>0</v>
      </c>
      <c r="I400">
        <f t="shared" si="72"/>
        <v>0</v>
      </c>
      <c r="J400">
        <f t="shared" si="78"/>
        <v>0</v>
      </c>
      <c r="K400">
        <f t="shared" si="79"/>
        <v>1.3853851468134887E-37</v>
      </c>
      <c r="L400">
        <f t="shared" si="74"/>
        <v>44.630158500115613</v>
      </c>
      <c r="M400">
        <f t="shared" si="80"/>
        <v>1991.851047745442</v>
      </c>
    </row>
    <row r="401" spans="1:13" x14ac:dyDescent="0.25">
      <c r="A401">
        <f t="shared" si="81"/>
        <v>964.44999999998231</v>
      </c>
      <c r="B401">
        <v>109</v>
      </c>
      <c r="C401">
        <f t="shared" si="75"/>
        <v>75.127981535511026</v>
      </c>
      <c r="D401">
        <f t="shared" si="76"/>
        <v>274.23423999085662</v>
      </c>
      <c r="E401">
        <f t="shared" si="77"/>
        <v>33.872018464488974</v>
      </c>
      <c r="F401">
        <f t="shared" si="72"/>
        <v>5.8760476728617641E-38</v>
      </c>
      <c r="G401">
        <f t="shared" si="72"/>
        <v>4.5472420370094067E-52</v>
      </c>
      <c r="H401">
        <f t="shared" si="72"/>
        <v>0</v>
      </c>
      <c r="I401">
        <f t="shared" si="72"/>
        <v>0</v>
      </c>
      <c r="J401">
        <f t="shared" si="78"/>
        <v>0</v>
      </c>
      <c r="K401">
        <f t="shared" si="79"/>
        <v>5.8760476728618101E-38</v>
      </c>
      <c r="L401">
        <f t="shared" si="74"/>
        <v>33.872018464488974</v>
      </c>
      <c r="M401">
        <f t="shared" si="80"/>
        <v>1147.313634858682</v>
      </c>
    </row>
    <row r="402" spans="1:13" x14ac:dyDescent="0.25">
      <c r="A402">
        <f t="shared" si="81"/>
        <v>964.49999999998226</v>
      </c>
      <c r="B402">
        <v>108</v>
      </c>
      <c r="C402">
        <f t="shared" si="75"/>
        <v>74.886121571138574</v>
      </c>
      <c r="D402">
        <f t="shared" si="76"/>
        <v>274.18423999085667</v>
      </c>
      <c r="E402">
        <f t="shared" si="77"/>
        <v>33.113878428861426</v>
      </c>
      <c r="F402">
        <f t="shared" si="72"/>
        <v>2.4823634263561764E-38</v>
      </c>
      <c r="G402">
        <f t="shared" si="72"/>
        <v>1.6730850096430696E-52</v>
      </c>
      <c r="H402">
        <f t="shared" si="72"/>
        <v>0</v>
      </c>
      <c r="I402">
        <f t="shared" si="72"/>
        <v>0</v>
      </c>
      <c r="J402">
        <f t="shared" si="78"/>
        <v>0</v>
      </c>
      <c r="K402">
        <f t="shared" si="79"/>
        <v>2.4823634263561931E-38</v>
      </c>
      <c r="L402">
        <f t="shared" si="74"/>
        <v>33.113878428861426</v>
      </c>
      <c r="M402">
        <f t="shared" si="80"/>
        <v>1096.528944601414</v>
      </c>
    </row>
    <row r="403" spans="1:13" x14ac:dyDescent="0.25">
      <c r="A403">
        <f t="shared" si="81"/>
        <v>964.54999999998222</v>
      </c>
      <c r="B403">
        <v>112</v>
      </c>
      <c r="C403">
        <f t="shared" si="75"/>
        <v>74.644261606765212</v>
      </c>
      <c r="D403">
        <f t="shared" si="76"/>
        <v>274.13423999085671</v>
      </c>
      <c r="E403">
        <f t="shared" si="77"/>
        <v>37.355738393234788</v>
      </c>
      <c r="F403">
        <f t="shared" si="72"/>
        <v>1.0445053944525708E-38</v>
      </c>
      <c r="G403">
        <f t="shared" si="72"/>
        <v>6.1313091566800328E-53</v>
      </c>
      <c r="H403">
        <f t="shared" si="72"/>
        <v>0</v>
      </c>
      <c r="I403">
        <f t="shared" si="72"/>
        <v>0</v>
      </c>
      <c r="J403">
        <f t="shared" si="78"/>
        <v>0</v>
      </c>
      <c r="K403">
        <f t="shared" si="79"/>
        <v>1.0445053944525769E-38</v>
      </c>
      <c r="L403">
        <f t="shared" si="74"/>
        <v>37.355738393234788</v>
      </c>
      <c r="M403">
        <f t="shared" si="80"/>
        <v>1395.4511909037956</v>
      </c>
    </row>
    <row r="404" spans="1:13" x14ac:dyDescent="0.25">
      <c r="A404">
        <f t="shared" si="81"/>
        <v>964.59999999998217</v>
      </c>
      <c r="B404">
        <v>111</v>
      </c>
      <c r="C404">
        <f t="shared" si="75"/>
        <v>74.402401642392761</v>
      </c>
      <c r="D404">
        <f t="shared" si="76"/>
        <v>274.08423999085676</v>
      </c>
      <c r="E404">
        <f t="shared" si="77"/>
        <v>36.597598357607239</v>
      </c>
      <c r="F404">
        <f t="shared" si="72"/>
        <v>4.3774508695530051E-39</v>
      </c>
      <c r="G404">
        <f t="shared" si="72"/>
        <v>2.2379670689175648E-53</v>
      </c>
      <c r="H404">
        <f t="shared" si="72"/>
        <v>0</v>
      </c>
      <c r="I404">
        <f t="shared" si="72"/>
        <v>0</v>
      </c>
      <c r="J404">
        <f t="shared" si="78"/>
        <v>0</v>
      </c>
      <c r="K404">
        <f t="shared" si="79"/>
        <v>4.3774508695530273E-39</v>
      </c>
      <c r="L404">
        <f t="shared" si="74"/>
        <v>36.597598357607239</v>
      </c>
      <c r="M404">
        <f t="shared" si="80"/>
        <v>1339.384205544736</v>
      </c>
    </row>
    <row r="405" spans="1:13" x14ac:dyDescent="0.25">
      <c r="A405">
        <f t="shared" si="81"/>
        <v>964.64999999998213</v>
      </c>
      <c r="B405">
        <v>106</v>
      </c>
      <c r="C405">
        <f t="shared" si="75"/>
        <v>74.160541678019399</v>
      </c>
      <c r="D405">
        <f t="shared" si="76"/>
        <v>274.0342399908568</v>
      </c>
      <c r="E405">
        <f t="shared" si="77"/>
        <v>31.839458321980601</v>
      </c>
      <c r="F405">
        <f t="shared" si="72"/>
        <v>1.82724652046221E-39</v>
      </c>
      <c r="G405">
        <f t="shared" si="72"/>
        <v>8.1361592103523486E-54</v>
      </c>
      <c r="H405">
        <f t="shared" si="72"/>
        <v>0</v>
      </c>
      <c r="I405">
        <f t="shared" si="72"/>
        <v>0</v>
      </c>
      <c r="J405">
        <f t="shared" si="78"/>
        <v>0</v>
      </c>
      <c r="K405">
        <f t="shared" si="79"/>
        <v>1.8272465204622182E-39</v>
      </c>
      <c r="L405">
        <f t="shared" si="74"/>
        <v>31.839458321980601</v>
      </c>
      <c r="M405">
        <f t="shared" si="80"/>
        <v>1013.7511062371398</v>
      </c>
    </row>
    <row r="406" spans="1:13" x14ac:dyDescent="0.25">
      <c r="A406">
        <f t="shared" si="81"/>
        <v>964.69999999998208</v>
      </c>
      <c r="B406">
        <v>103</v>
      </c>
      <c r="C406">
        <f t="shared" si="75"/>
        <v>73.918681713646947</v>
      </c>
      <c r="D406">
        <f t="shared" si="76"/>
        <v>273.98423999085685</v>
      </c>
      <c r="E406">
        <f t="shared" si="77"/>
        <v>29.081318286353053</v>
      </c>
      <c r="F406">
        <f t="shared" si="72"/>
        <v>7.5969326555071643E-40</v>
      </c>
      <c r="G406">
        <f t="shared" si="72"/>
        <v>2.9461201532600642E-54</v>
      </c>
      <c r="H406">
        <f t="shared" si="72"/>
        <v>0</v>
      </c>
      <c r="I406">
        <f t="shared" si="72"/>
        <v>0</v>
      </c>
      <c r="J406">
        <f t="shared" si="78"/>
        <v>0</v>
      </c>
      <c r="K406">
        <f t="shared" si="79"/>
        <v>7.5969326555071936E-40</v>
      </c>
      <c r="L406">
        <f t="shared" si="74"/>
        <v>29.081318286353053</v>
      </c>
      <c r="M406">
        <f t="shared" si="80"/>
        <v>845.72307327217243</v>
      </c>
    </row>
    <row r="407" spans="1:13" x14ac:dyDescent="0.25">
      <c r="A407">
        <f t="shared" si="81"/>
        <v>964.74999999998204</v>
      </c>
      <c r="B407">
        <v>106</v>
      </c>
      <c r="C407">
        <f t="shared" si="75"/>
        <v>73.676821749274495</v>
      </c>
      <c r="D407">
        <f t="shared" si="76"/>
        <v>273.9342399908569</v>
      </c>
      <c r="E407">
        <f t="shared" si="77"/>
        <v>32.323178250725505</v>
      </c>
      <c r="F407">
        <f t="shared" si="72"/>
        <v>3.1458983049864527E-40</v>
      </c>
      <c r="G407">
        <f t="shared" si="72"/>
        <v>1.0625435550909966E-54</v>
      </c>
      <c r="H407">
        <f t="shared" si="72"/>
        <v>0</v>
      </c>
      <c r="I407">
        <f t="shared" si="72"/>
        <v>0</v>
      </c>
      <c r="J407">
        <f t="shared" si="78"/>
        <v>0</v>
      </c>
      <c r="K407">
        <f t="shared" si="79"/>
        <v>3.1458983049864633E-40</v>
      </c>
      <c r="L407">
        <f t="shared" si="74"/>
        <v>32.323178250725505</v>
      </c>
      <c r="M407">
        <f t="shared" si="80"/>
        <v>1044.7878522281744</v>
      </c>
    </row>
    <row r="408" spans="1:13" x14ac:dyDescent="0.25">
      <c r="A408">
        <f t="shared" si="81"/>
        <v>964.79999999998199</v>
      </c>
      <c r="B408">
        <v>122</v>
      </c>
      <c r="C408">
        <f t="shared" si="75"/>
        <v>73.434961784901134</v>
      </c>
      <c r="D408">
        <f t="shared" si="76"/>
        <v>273.88423999085694</v>
      </c>
      <c r="E408">
        <f t="shared" si="77"/>
        <v>48.565038215098866</v>
      </c>
      <c r="F408">
        <f t="shared" si="72"/>
        <v>1.2975268459061588E-40</v>
      </c>
      <c r="G408">
        <f t="shared" si="72"/>
        <v>3.8168781676334892E-55</v>
      </c>
      <c r="H408">
        <f t="shared" si="72"/>
        <v>0</v>
      </c>
      <c r="I408">
        <f t="shared" si="72"/>
        <v>0</v>
      </c>
      <c r="J408">
        <f t="shared" si="78"/>
        <v>0</v>
      </c>
      <c r="K408">
        <f t="shared" si="79"/>
        <v>1.2975268459061627E-40</v>
      </c>
      <c r="L408">
        <f t="shared" si="74"/>
        <v>48.565038215098866</v>
      </c>
      <c r="M408">
        <f t="shared" si="80"/>
        <v>2358.5629368340133</v>
      </c>
    </row>
    <row r="409" spans="1:13" x14ac:dyDescent="0.25">
      <c r="A409">
        <f t="shared" si="81"/>
        <v>964.84999999998195</v>
      </c>
      <c r="B409">
        <v>108</v>
      </c>
      <c r="C409">
        <f t="shared" si="75"/>
        <v>73.193101820528682</v>
      </c>
      <c r="D409">
        <f t="shared" si="76"/>
        <v>273.83423999085699</v>
      </c>
      <c r="E409">
        <f t="shared" si="77"/>
        <v>34.806898179471318</v>
      </c>
      <c r="F409">
        <f t="shared" si="72"/>
        <v>5.330320155366197E-41</v>
      </c>
      <c r="G409">
        <f t="shared" si="72"/>
        <v>1.365636525680655E-55</v>
      </c>
      <c r="H409">
        <f t="shared" si="72"/>
        <v>0</v>
      </c>
      <c r="I409">
        <f t="shared" si="72"/>
        <v>0</v>
      </c>
      <c r="J409">
        <f t="shared" si="78"/>
        <v>0</v>
      </c>
      <c r="K409">
        <f t="shared" si="79"/>
        <v>5.3303201553662102E-41</v>
      </c>
      <c r="L409">
        <f t="shared" si="74"/>
        <v>34.806898179471318</v>
      </c>
      <c r="M409">
        <f t="shared" si="80"/>
        <v>1211.5201608760838</v>
      </c>
    </row>
    <row r="410" spans="1:13" x14ac:dyDescent="0.25">
      <c r="A410">
        <f t="shared" si="81"/>
        <v>964.8999999999819</v>
      </c>
      <c r="B410">
        <v>110</v>
      </c>
      <c r="C410">
        <f t="shared" si="75"/>
        <v>72.95124185615532</v>
      </c>
      <c r="D410">
        <f t="shared" si="76"/>
        <v>273.78423999085703</v>
      </c>
      <c r="E410">
        <f t="shared" si="77"/>
        <v>37.04875814384468</v>
      </c>
      <c r="F410">
        <f t="shared" si="72"/>
        <v>2.1809992058455733E-41</v>
      </c>
      <c r="G410">
        <f t="shared" si="72"/>
        <v>4.86661757502186E-56</v>
      </c>
      <c r="H410">
        <f t="shared" si="72"/>
        <v>0</v>
      </c>
      <c r="I410">
        <f t="shared" si="72"/>
        <v>0</v>
      </c>
      <c r="J410">
        <f t="shared" si="78"/>
        <v>0</v>
      </c>
      <c r="K410">
        <f t="shared" si="79"/>
        <v>2.1809992058455782E-41</v>
      </c>
      <c r="L410">
        <f t="shared" si="74"/>
        <v>37.04875814384468</v>
      </c>
      <c r="M410">
        <f t="shared" si="80"/>
        <v>1372.6104800010974</v>
      </c>
    </row>
    <row r="411" spans="1:13" x14ac:dyDescent="0.25">
      <c r="A411">
        <f t="shared" si="81"/>
        <v>964.94999999998186</v>
      </c>
      <c r="B411">
        <v>86</v>
      </c>
      <c r="C411">
        <f t="shared" si="75"/>
        <v>72.709381891782868</v>
      </c>
      <c r="D411">
        <f t="shared" si="76"/>
        <v>273.73423999085708</v>
      </c>
      <c r="E411">
        <f t="shared" si="77"/>
        <v>13.290618108217132</v>
      </c>
      <c r="F411">
        <f t="shared" si="72"/>
        <v>8.8883877041482616E-42</v>
      </c>
      <c r="G411">
        <f t="shared" si="72"/>
        <v>1.7273668716990359E-56</v>
      </c>
      <c r="H411">
        <f t="shared" si="72"/>
        <v>0</v>
      </c>
      <c r="I411">
        <f t="shared" si="72"/>
        <v>0</v>
      </c>
      <c r="J411">
        <f t="shared" si="78"/>
        <v>0</v>
      </c>
      <c r="K411">
        <f t="shared" si="79"/>
        <v>8.8883877041482794E-42</v>
      </c>
      <c r="L411">
        <f t="shared" si="74"/>
        <v>13.290618108217132</v>
      </c>
      <c r="M411">
        <f t="shared" si="80"/>
        <v>176.64052969846912</v>
      </c>
    </row>
    <row r="412" spans="1:13" x14ac:dyDescent="0.25">
      <c r="A412">
        <f t="shared" si="81"/>
        <v>964.99999999998181</v>
      </c>
      <c r="B412">
        <v>90</v>
      </c>
      <c r="C412">
        <f t="shared" si="75"/>
        <v>72.467521927409507</v>
      </c>
      <c r="D412">
        <f t="shared" si="76"/>
        <v>273.68423999085712</v>
      </c>
      <c r="E412">
        <f t="shared" si="77"/>
        <v>17.532478072590493</v>
      </c>
      <c r="F412">
        <f t="shared" ref="F412:I431" si="82">F$5*EXP(-(($D412-F$6)^2)/(2*F$7^2))</f>
        <v>3.6079103890945471E-42</v>
      </c>
      <c r="G412">
        <f t="shared" si="82"/>
        <v>6.1067089565352689E-57</v>
      </c>
      <c r="H412">
        <f t="shared" si="82"/>
        <v>0</v>
      </c>
      <c r="I412">
        <f t="shared" si="82"/>
        <v>0</v>
      </c>
      <c r="J412">
        <f t="shared" si="78"/>
        <v>0</v>
      </c>
      <c r="K412">
        <f t="shared" si="79"/>
        <v>3.6079103890945534E-42</v>
      </c>
      <c r="L412">
        <f t="shared" si="74"/>
        <v>17.532478072590493</v>
      </c>
      <c r="M412">
        <f t="shared" si="80"/>
        <v>307.38778736586647</v>
      </c>
    </row>
    <row r="413" spans="1:13" x14ac:dyDescent="0.25">
      <c r="A413">
        <f t="shared" si="81"/>
        <v>965.04999999998176</v>
      </c>
      <c r="B413">
        <v>94</v>
      </c>
      <c r="C413">
        <f t="shared" si="75"/>
        <v>72.225661963037055</v>
      </c>
      <c r="D413">
        <f t="shared" si="76"/>
        <v>273.63423999085717</v>
      </c>
      <c r="E413">
        <f t="shared" si="77"/>
        <v>21.774338036962945</v>
      </c>
      <c r="F413">
        <f t="shared" si="82"/>
        <v>1.458658961634985E-42</v>
      </c>
      <c r="G413">
        <f t="shared" si="82"/>
        <v>2.1502805570625414E-57</v>
      </c>
      <c r="H413">
        <f t="shared" si="82"/>
        <v>0</v>
      </c>
      <c r="I413">
        <f t="shared" si="82"/>
        <v>0</v>
      </c>
      <c r="J413">
        <f t="shared" si="78"/>
        <v>0</v>
      </c>
      <c r="K413">
        <f t="shared" si="79"/>
        <v>1.4586589616349872E-42</v>
      </c>
      <c r="L413">
        <f t="shared" si="74"/>
        <v>21.774338036962945</v>
      </c>
      <c r="M413">
        <f t="shared" si="80"/>
        <v>474.12179694793133</v>
      </c>
    </row>
    <row r="414" spans="1:13" x14ac:dyDescent="0.25">
      <c r="A414">
        <f t="shared" si="81"/>
        <v>965.09999999998172</v>
      </c>
      <c r="B414">
        <v>86</v>
      </c>
      <c r="C414">
        <f t="shared" si="75"/>
        <v>71.983801998663694</v>
      </c>
      <c r="D414">
        <f t="shared" si="76"/>
        <v>273.58423999085721</v>
      </c>
      <c r="E414">
        <f t="shared" si="77"/>
        <v>14.016198001336306</v>
      </c>
      <c r="F414">
        <f t="shared" si="82"/>
        <v>5.8737716219511297E-43</v>
      </c>
      <c r="G414">
        <f t="shared" si="82"/>
        <v>7.5413362223451416E-58</v>
      </c>
      <c r="H414">
        <f t="shared" si="82"/>
        <v>0</v>
      </c>
      <c r="I414">
        <f t="shared" si="82"/>
        <v>0</v>
      </c>
      <c r="J414">
        <f t="shared" si="78"/>
        <v>0</v>
      </c>
      <c r="K414">
        <f t="shared" si="79"/>
        <v>5.8737716219511369E-43</v>
      </c>
      <c r="L414">
        <f t="shared" si="74"/>
        <v>14.016198001336306</v>
      </c>
      <c r="M414">
        <f t="shared" si="80"/>
        <v>196.45380641266388</v>
      </c>
    </row>
    <row r="415" spans="1:13" x14ac:dyDescent="0.25">
      <c r="A415">
        <f t="shared" si="81"/>
        <v>965.14999999998167</v>
      </c>
      <c r="B415">
        <v>83</v>
      </c>
      <c r="C415">
        <f t="shared" si="75"/>
        <v>71.741942034291242</v>
      </c>
      <c r="D415">
        <f t="shared" si="76"/>
        <v>273.53423999085726</v>
      </c>
      <c r="E415">
        <f t="shared" si="77"/>
        <v>11.258057965708758</v>
      </c>
      <c r="F415">
        <f t="shared" si="82"/>
        <v>2.3558390634504301E-43</v>
      </c>
      <c r="G415">
        <f t="shared" si="82"/>
        <v>2.6343092049712165E-58</v>
      </c>
      <c r="H415">
        <f t="shared" si="82"/>
        <v>0</v>
      </c>
      <c r="I415">
        <f t="shared" si="82"/>
        <v>0</v>
      </c>
      <c r="J415">
        <f t="shared" si="78"/>
        <v>0</v>
      </c>
      <c r="K415">
        <f t="shared" si="79"/>
        <v>2.3558390634504329E-43</v>
      </c>
      <c r="L415">
        <f t="shared" si="74"/>
        <v>11.258057965708758</v>
      </c>
      <c r="M415">
        <f t="shared" si="80"/>
        <v>126.74386915925842</v>
      </c>
    </row>
    <row r="416" spans="1:13" x14ac:dyDescent="0.25">
      <c r="A416">
        <f t="shared" si="81"/>
        <v>965.19999999998163</v>
      </c>
      <c r="B416">
        <v>108</v>
      </c>
      <c r="C416">
        <f t="shared" si="75"/>
        <v>71.50008206991788</v>
      </c>
      <c r="D416">
        <f t="shared" si="76"/>
        <v>273.4842399908573</v>
      </c>
      <c r="E416">
        <f t="shared" si="77"/>
        <v>36.49991793008212</v>
      </c>
      <c r="F416">
        <f t="shared" si="82"/>
        <v>9.411079686564735E-44</v>
      </c>
      <c r="G416">
        <f t="shared" si="82"/>
        <v>9.1653797737218511E-59</v>
      </c>
      <c r="H416">
        <f t="shared" si="82"/>
        <v>0</v>
      </c>
      <c r="I416">
        <f t="shared" si="82"/>
        <v>0</v>
      </c>
      <c r="J416">
        <f t="shared" si="78"/>
        <v>0</v>
      </c>
      <c r="K416">
        <f t="shared" si="79"/>
        <v>9.4110796865647449E-44</v>
      </c>
      <c r="L416">
        <f t="shared" si="74"/>
        <v>36.49991793008212</v>
      </c>
      <c r="M416">
        <f t="shared" si="80"/>
        <v>1332.2440089027302</v>
      </c>
    </row>
    <row r="417" spans="1:13" x14ac:dyDescent="0.25">
      <c r="A417">
        <f t="shared" si="81"/>
        <v>965.24999999998158</v>
      </c>
      <c r="B417">
        <v>81</v>
      </c>
      <c r="C417">
        <f t="shared" si="75"/>
        <v>71.258222105545428</v>
      </c>
      <c r="D417">
        <f t="shared" si="76"/>
        <v>273.43423999085735</v>
      </c>
      <c r="E417">
        <f t="shared" si="77"/>
        <v>9.7417778944545717</v>
      </c>
      <c r="F417">
        <f t="shared" si="82"/>
        <v>3.7445406761744049E-44</v>
      </c>
      <c r="G417">
        <f t="shared" si="82"/>
        <v>3.1761386331432692E-59</v>
      </c>
      <c r="H417">
        <f t="shared" si="82"/>
        <v>0</v>
      </c>
      <c r="I417">
        <f t="shared" si="82"/>
        <v>0</v>
      </c>
      <c r="J417">
        <f t="shared" si="78"/>
        <v>0</v>
      </c>
      <c r="K417">
        <f t="shared" si="79"/>
        <v>3.7445406761744079E-44</v>
      </c>
      <c r="L417">
        <f t="shared" si="74"/>
        <v>9.7417778944545717</v>
      </c>
      <c r="M417">
        <f t="shared" si="80"/>
        <v>94.902236544883749</v>
      </c>
    </row>
    <row r="418" spans="1:13" x14ac:dyDescent="0.25">
      <c r="A418">
        <f t="shared" si="81"/>
        <v>965.29999999998154</v>
      </c>
      <c r="B418">
        <v>95</v>
      </c>
      <c r="C418">
        <f t="shared" si="75"/>
        <v>71.016362141172067</v>
      </c>
      <c r="D418">
        <f t="shared" si="76"/>
        <v>273.3842399908574</v>
      </c>
      <c r="E418">
        <f t="shared" si="77"/>
        <v>23.983637858827933</v>
      </c>
      <c r="F418">
        <f t="shared" si="82"/>
        <v>1.4839624930800885E-44</v>
      </c>
      <c r="G418">
        <f t="shared" si="82"/>
        <v>1.0962603476917211E-59</v>
      </c>
      <c r="H418">
        <f t="shared" si="82"/>
        <v>0</v>
      </c>
      <c r="I418">
        <f t="shared" si="82"/>
        <v>0</v>
      </c>
      <c r="J418">
        <f t="shared" si="78"/>
        <v>0</v>
      </c>
      <c r="K418">
        <f t="shared" si="79"/>
        <v>1.4839624930800895E-44</v>
      </c>
      <c r="L418">
        <f t="shared" si="74"/>
        <v>23.983637858827933</v>
      </c>
      <c r="M418">
        <f t="shared" si="80"/>
        <v>575.21488494340451</v>
      </c>
    </row>
    <row r="419" spans="1:13" x14ac:dyDescent="0.25">
      <c r="A419">
        <f t="shared" si="81"/>
        <v>965.34999999998149</v>
      </c>
      <c r="B419">
        <v>80</v>
      </c>
      <c r="C419">
        <f t="shared" si="75"/>
        <v>70.774502176799615</v>
      </c>
      <c r="D419">
        <f t="shared" si="76"/>
        <v>273.33423999085744</v>
      </c>
      <c r="E419">
        <f t="shared" si="77"/>
        <v>9.225497823200385</v>
      </c>
      <c r="F419">
        <f t="shared" si="82"/>
        <v>5.8575036246355429E-45</v>
      </c>
      <c r="G419">
        <f t="shared" si="82"/>
        <v>3.7687144338080543E-60</v>
      </c>
      <c r="H419">
        <f t="shared" si="82"/>
        <v>0</v>
      </c>
      <c r="I419">
        <f t="shared" si="82"/>
        <v>0</v>
      </c>
      <c r="J419">
        <f t="shared" si="78"/>
        <v>0</v>
      </c>
      <c r="K419">
        <f t="shared" si="79"/>
        <v>5.8575036246355466E-45</v>
      </c>
      <c r="L419">
        <f t="shared" si="74"/>
        <v>9.225497823200385</v>
      </c>
      <c r="M419">
        <f t="shared" si="80"/>
        <v>85.10981008587504</v>
      </c>
    </row>
    <row r="420" spans="1:13" x14ac:dyDescent="0.25">
      <c r="A420">
        <f t="shared" si="81"/>
        <v>965.39999999998145</v>
      </c>
      <c r="B420">
        <v>107</v>
      </c>
      <c r="C420">
        <f t="shared" si="75"/>
        <v>70.532642212426254</v>
      </c>
      <c r="D420">
        <f t="shared" si="76"/>
        <v>273.28423999085749</v>
      </c>
      <c r="E420">
        <f t="shared" si="77"/>
        <v>36.467357787573746</v>
      </c>
      <c r="F420">
        <f t="shared" si="82"/>
        <v>2.3028596886498122E-45</v>
      </c>
      <c r="G420">
        <f t="shared" si="82"/>
        <v>1.2904406228257811E-60</v>
      </c>
      <c r="H420">
        <f t="shared" si="82"/>
        <v>0</v>
      </c>
      <c r="I420">
        <f t="shared" si="82"/>
        <v>0</v>
      </c>
      <c r="J420">
        <f t="shared" si="78"/>
        <v>0</v>
      </c>
      <c r="K420">
        <f t="shared" si="79"/>
        <v>2.3028596886498135E-45</v>
      </c>
      <c r="L420">
        <f t="shared" si="74"/>
        <v>36.467357787573746</v>
      </c>
      <c r="M420">
        <f t="shared" si="80"/>
        <v>1329.8681840069155</v>
      </c>
    </row>
    <row r="421" spans="1:13" x14ac:dyDescent="0.25">
      <c r="A421">
        <f t="shared" si="81"/>
        <v>965.4499999999814</v>
      </c>
      <c r="B421">
        <v>94</v>
      </c>
      <c r="C421">
        <f t="shared" si="75"/>
        <v>70.290782248053802</v>
      </c>
      <c r="D421">
        <f t="shared" si="76"/>
        <v>273.23423999085753</v>
      </c>
      <c r="E421">
        <f t="shared" si="77"/>
        <v>23.709217751946198</v>
      </c>
      <c r="F421">
        <f t="shared" si="82"/>
        <v>9.0175313120081418E-46</v>
      </c>
      <c r="G421">
        <f t="shared" si="82"/>
        <v>4.4009667877320913E-61</v>
      </c>
      <c r="H421">
        <f t="shared" si="82"/>
        <v>0</v>
      </c>
      <c r="I421">
        <f t="shared" si="82"/>
        <v>0</v>
      </c>
      <c r="J421">
        <f t="shared" si="78"/>
        <v>0</v>
      </c>
      <c r="K421">
        <f t="shared" si="79"/>
        <v>9.0175313120081465E-46</v>
      </c>
      <c r="L421">
        <f t="shared" si="74"/>
        <v>23.709217751946198</v>
      </c>
      <c r="M421">
        <f t="shared" si="80"/>
        <v>562.1270064092007</v>
      </c>
    </row>
    <row r="422" spans="1:13" x14ac:dyDescent="0.25">
      <c r="A422">
        <f t="shared" si="81"/>
        <v>965.49999999998136</v>
      </c>
      <c r="B422">
        <v>85</v>
      </c>
      <c r="C422">
        <f t="shared" si="75"/>
        <v>70.04892228368135</v>
      </c>
      <c r="D422">
        <f t="shared" si="76"/>
        <v>273.18423999085758</v>
      </c>
      <c r="E422">
        <f t="shared" si="77"/>
        <v>14.95107771631865</v>
      </c>
      <c r="F422">
        <f t="shared" si="82"/>
        <v>3.5170060092371292E-46</v>
      </c>
      <c r="G422">
        <f t="shared" si="82"/>
        <v>1.4949388421480549E-61</v>
      </c>
      <c r="H422">
        <f t="shared" si="82"/>
        <v>0</v>
      </c>
      <c r="I422">
        <f t="shared" si="82"/>
        <v>0</v>
      </c>
      <c r="J422">
        <f t="shared" si="78"/>
        <v>0</v>
      </c>
      <c r="K422">
        <f t="shared" si="79"/>
        <v>3.5170060092371308E-46</v>
      </c>
      <c r="L422">
        <f t="shared" si="74"/>
        <v>14.95107771631865</v>
      </c>
      <c r="M422">
        <f t="shared" si="80"/>
        <v>223.5347248794001</v>
      </c>
    </row>
    <row r="423" spans="1:13" x14ac:dyDescent="0.25">
      <c r="A423">
        <f t="shared" si="81"/>
        <v>965.54999999998131</v>
      </c>
      <c r="B423">
        <v>71</v>
      </c>
      <c r="C423">
        <f t="shared" si="75"/>
        <v>69.807062319307988</v>
      </c>
      <c r="D423">
        <f t="shared" si="76"/>
        <v>273.13423999085762</v>
      </c>
      <c r="E423">
        <f t="shared" si="77"/>
        <v>1.1929376806920118</v>
      </c>
      <c r="F423">
        <f t="shared" si="82"/>
        <v>1.366230044562442E-46</v>
      </c>
      <c r="G423">
        <f t="shared" si="82"/>
        <v>5.0578277036176165E-62</v>
      </c>
      <c r="H423">
        <f t="shared" si="82"/>
        <v>0</v>
      </c>
      <c r="I423">
        <f t="shared" si="82"/>
        <v>0</v>
      </c>
      <c r="J423">
        <f t="shared" si="78"/>
        <v>0</v>
      </c>
      <c r="K423">
        <f t="shared" si="79"/>
        <v>1.3662300445624426E-46</v>
      </c>
      <c r="L423">
        <f t="shared" si="74"/>
        <v>1.1929376806920118</v>
      </c>
      <c r="M423">
        <f t="shared" si="80"/>
        <v>1.4231003100148363</v>
      </c>
    </row>
    <row r="424" spans="1:13" x14ac:dyDescent="0.25">
      <c r="A424">
        <f t="shared" si="81"/>
        <v>965.59999999998126</v>
      </c>
      <c r="B424">
        <v>74</v>
      </c>
      <c r="C424">
        <f t="shared" si="75"/>
        <v>69.565202354935536</v>
      </c>
      <c r="D424">
        <f t="shared" si="76"/>
        <v>273.08423999085767</v>
      </c>
      <c r="E424">
        <f t="shared" si="77"/>
        <v>4.4347976450644637</v>
      </c>
      <c r="F424">
        <f t="shared" si="82"/>
        <v>5.2861541411648732E-47</v>
      </c>
      <c r="G424">
        <f t="shared" si="82"/>
        <v>1.7043936426257858E-62</v>
      </c>
      <c r="H424">
        <f t="shared" si="82"/>
        <v>0</v>
      </c>
      <c r="I424">
        <f t="shared" si="82"/>
        <v>0</v>
      </c>
      <c r="J424">
        <f t="shared" ref="J424:J453" si="83">J$5*EXP(-(($D424-J$6)^2)/(2*J$7^2))</f>
        <v>0</v>
      </c>
      <c r="K424">
        <f t="shared" si="79"/>
        <v>5.2861541411648752E-47</v>
      </c>
      <c r="L424">
        <f t="shared" si="74"/>
        <v>4.4347976450644637</v>
      </c>
      <c r="M424">
        <f t="shared" si="80"/>
        <v>19.667430152669311</v>
      </c>
    </row>
    <row r="425" spans="1:13" x14ac:dyDescent="0.25">
      <c r="A425">
        <f t="shared" si="81"/>
        <v>965.64999999998122</v>
      </c>
      <c r="B425">
        <v>78</v>
      </c>
      <c r="C425">
        <f t="shared" si="75"/>
        <v>69.323342390562175</v>
      </c>
      <c r="D425">
        <f t="shared" si="76"/>
        <v>273.03423999085771</v>
      </c>
      <c r="E425">
        <f t="shared" si="77"/>
        <v>8.6766576094378252</v>
      </c>
      <c r="F425">
        <f t="shared" si="82"/>
        <v>2.0371409728636025E-47</v>
      </c>
      <c r="G425">
        <f t="shared" si="82"/>
        <v>5.7205929986056324E-63</v>
      </c>
      <c r="H425">
        <f t="shared" si="82"/>
        <v>0</v>
      </c>
      <c r="I425">
        <f t="shared" si="82"/>
        <v>0</v>
      </c>
      <c r="J425">
        <f t="shared" si="83"/>
        <v>0</v>
      </c>
      <c r="K425">
        <f t="shared" si="79"/>
        <v>2.037140972863603E-47</v>
      </c>
      <c r="L425">
        <f t="shared" si="74"/>
        <v>8.6766576094378252</v>
      </c>
      <c r="M425">
        <f t="shared" si="80"/>
        <v>75.284387271415312</v>
      </c>
    </row>
    <row r="426" spans="1:13" x14ac:dyDescent="0.25">
      <c r="A426">
        <f t="shared" si="81"/>
        <v>965.69999999998117</v>
      </c>
      <c r="B426">
        <v>82</v>
      </c>
      <c r="C426">
        <f t="shared" si="75"/>
        <v>69.081482426189723</v>
      </c>
      <c r="D426">
        <f t="shared" si="76"/>
        <v>272.98423999085776</v>
      </c>
      <c r="E426">
        <f t="shared" si="77"/>
        <v>12.918517573810277</v>
      </c>
      <c r="F426">
        <f t="shared" si="82"/>
        <v>7.8192952986549955E-48</v>
      </c>
      <c r="G426">
        <f t="shared" si="82"/>
        <v>1.9123944064486601E-63</v>
      </c>
      <c r="H426">
        <f t="shared" si="82"/>
        <v>0</v>
      </c>
      <c r="I426">
        <f t="shared" si="82"/>
        <v>0</v>
      </c>
      <c r="J426">
        <f t="shared" si="83"/>
        <v>0</v>
      </c>
      <c r="K426">
        <f t="shared" si="79"/>
        <v>7.819295298654998E-48</v>
      </c>
      <c r="L426">
        <f t="shared" si="74"/>
        <v>12.918517573810277</v>
      </c>
      <c r="M426">
        <f t="shared" si="80"/>
        <v>166.88809630484496</v>
      </c>
    </row>
    <row r="427" spans="1:13" x14ac:dyDescent="0.25">
      <c r="A427">
        <f t="shared" si="81"/>
        <v>965.74999999998113</v>
      </c>
      <c r="B427">
        <v>88</v>
      </c>
      <c r="C427">
        <f t="shared" si="75"/>
        <v>68.839622461816361</v>
      </c>
      <c r="D427">
        <f t="shared" si="76"/>
        <v>272.9342399908578</v>
      </c>
      <c r="E427">
        <f t="shared" si="77"/>
        <v>19.160377538183639</v>
      </c>
      <c r="F427">
        <f t="shared" si="82"/>
        <v>2.9893682361926554E-48</v>
      </c>
      <c r="G427">
        <f t="shared" si="82"/>
        <v>6.3676494858573336E-64</v>
      </c>
      <c r="H427">
        <f t="shared" si="82"/>
        <v>0</v>
      </c>
      <c r="I427">
        <f t="shared" si="82"/>
        <v>0</v>
      </c>
      <c r="J427">
        <f t="shared" si="83"/>
        <v>0</v>
      </c>
      <c r="K427">
        <f t="shared" si="79"/>
        <v>2.9893682361926561E-48</v>
      </c>
      <c r="L427">
        <f t="shared" si="74"/>
        <v>19.160377538183639</v>
      </c>
      <c r="M427">
        <f t="shared" si="80"/>
        <v>367.12006740573213</v>
      </c>
    </row>
    <row r="428" spans="1:13" x14ac:dyDescent="0.25">
      <c r="A428">
        <f t="shared" si="81"/>
        <v>965.79999999998108</v>
      </c>
      <c r="B428">
        <v>83</v>
      </c>
      <c r="C428">
        <f t="shared" si="75"/>
        <v>68.59776249744391</v>
      </c>
      <c r="D428">
        <f t="shared" si="76"/>
        <v>272.88423999085785</v>
      </c>
      <c r="E428">
        <f t="shared" si="77"/>
        <v>14.40223750255609</v>
      </c>
      <c r="F428">
        <f t="shared" si="82"/>
        <v>1.1382993459447257E-48</v>
      </c>
      <c r="G428">
        <f t="shared" si="82"/>
        <v>2.1117675081300558E-64</v>
      </c>
      <c r="H428">
        <f t="shared" si="82"/>
        <v>0</v>
      </c>
      <c r="I428">
        <f t="shared" si="82"/>
        <v>0</v>
      </c>
      <c r="J428">
        <f t="shared" si="83"/>
        <v>0</v>
      </c>
      <c r="K428">
        <f t="shared" si="79"/>
        <v>1.1382993459447259E-48</v>
      </c>
      <c r="L428">
        <f t="shared" si="74"/>
        <v>14.40223750255609</v>
      </c>
      <c r="M428">
        <f t="shared" si="80"/>
        <v>207.42444508003308</v>
      </c>
    </row>
    <row r="429" spans="1:13" x14ac:dyDescent="0.25">
      <c r="A429">
        <f t="shared" si="81"/>
        <v>965.84999999998104</v>
      </c>
      <c r="B429">
        <v>83</v>
      </c>
      <c r="C429">
        <f t="shared" si="75"/>
        <v>68.355902533070548</v>
      </c>
      <c r="D429">
        <f t="shared" si="76"/>
        <v>272.8342399908579</v>
      </c>
      <c r="E429">
        <f t="shared" si="77"/>
        <v>14.644097466929452</v>
      </c>
      <c r="F429">
        <f t="shared" si="82"/>
        <v>4.3171667837471081E-49</v>
      </c>
      <c r="G429">
        <f t="shared" si="82"/>
        <v>6.9755479388071214E-65</v>
      </c>
      <c r="H429">
        <f t="shared" si="82"/>
        <v>0</v>
      </c>
      <c r="I429">
        <f t="shared" si="82"/>
        <v>0</v>
      </c>
      <c r="J429">
        <f t="shared" si="83"/>
        <v>0</v>
      </c>
      <c r="K429">
        <f t="shared" si="79"/>
        <v>4.3171667837471089E-49</v>
      </c>
      <c r="L429">
        <f t="shared" si="74"/>
        <v>14.644097466929452</v>
      </c>
      <c r="M429">
        <f t="shared" si="80"/>
        <v>214.4495906209296</v>
      </c>
    </row>
    <row r="430" spans="1:13" x14ac:dyDescent="0.25">
      <c r="A430">
        <f t="shared" si="81"/>
        <v>965.89999999998099</v>
      </c>
      <c r="B430">
        <v>87</v>
      </c>
      <c r="C430">
        <f t="shared" si="75"/>
        <v>68.114042568698096</v>
      </c>
      <c r="D430">
        <f t="shared" si="76"/>
        <v>272.78423999085794</v>
      </c>
      <c r="E430">
        <f t="shared" si="77"/>
        <v>18.885957431301904</v>
      </c>
      <c r="F430">
        <f t="shared" si="82"/>
        <v>1.6308215342374064E-49</v>
      </c>
      <c r="G430">
        <f t="shared" si="82"/>
        <v>2.2949637065307665E-65</v>
      </c>
      <c r="H430">
        <f t="shared" si="82"/>
        <v>0</v>
      </c>
      <c r="I430">
        <f t="shared" si="82"/>
        <v>0</v>
      </c>
      <c r="J430">
        <f t="shared" si="83"/>
        <v>0</v>
      </c>
      <c r="K430">
        <f t="shared" si="79"/>
        <v>1.6308215342374066E-49</v>
      </c>
      <c r="L430">
        <f t="shared" si="74"/>
        <v>18.885957431301904</v>
      </c>
      <c r="M430">
        <f t="shared" si="80"/>
        <v>356.6793880969476</v>
      </c>
    </row>
    <row r="431" spans="1:13" x14ac:dyDescent="0.25">
      <c r="A431">
        <f t="shared" si="81"/>
        <v>965.94999999998095</v>
      </c>
      <c r="B431">
        <v>95</v>
      </c>
      <c r="C431">
        <f t="shared" si="75"/>
        <v>67.872182604324735</v>
      </c>
      <c r="D431">
        <f t="shared" si="76"/>
        <v>272.73423999085799</v>
      </c>
      <c r="E431">
        <f t="shared" si="77"/>
        <v>27.127817395675265</v>
      </c>
      <c r="F431">
        <f t="shared" si="82"/>
        <v>6.1359147618412175E-50</v>
      </c>
      <c r="G431">
        <f t="shared" si="82"/>
        <v>7.5203592215411235E-66</v>
      </c>
      <c r="H431">
        <f t="shared" si="82"/>
        <v>0</v>
      </c>
      <c r="I431">
        <f t="shared" si="82"/>
        <v>0</v>
      </c>
      <c r="J431">
        <f t="shared" si="83"/>
        <v>0</v>
      </c>
      <c r="K431">
        <f t="shared" si="79"/>
        <v>6.1359147618412184E-50</v>
      </c>
      <c r="L431">
        <f t="shared" si="74"/>
        <v>27.127817395675265</v>
      </c>
      <c r="M431">
        <f t="shared" si="80"/>
        <v>735.91847665310149</v>
      </c>
    </row>
    <row r="432" spans="1:13" x14ac:dyDescent="0.25">
      <c r="A432">
        <f t="shared" si="81"/>
        <v>965.9999999999809</v>
      </c>
      <c r="B432">
        <v>81</v>
      </c>
      <c r="C432">
        <f t="shared" si="75"/>
        <v>67.630322639952283</v>
      </c>
      <c r="D432">
        <f t="shared" si="76"/>
        <v>272.68423999085803</v>
      </c>
      <c r="E432">
        <f t="shared" si="77"/>
        <v>13.369677360047717</v>
      </c>
      <c r="F432">
        <f t="shared" ref="F432:I451" si="84">F$5*EXP(-(($D432-F$6)^2)/(2*F$7^2))</f>
        <v>2.299415572454435E-50</v>
      </c>
      <c r="G432">
        <f t="shared" si="84"/>
        <v>2.4545202518254229E-66</v>
      </c>
      <c r="H432">
        <f t="shared" si="84"/>
        <v>0</v>
      </c>
      <c r="I432">
        <f t="shared" si="84"/>
        <v>0</v>
      </c>
      <c r="J432">
        <f t="shared" si="83"/>
        <v>0</v>
      </c>
      <c r="K432">
        <f t="shared" si="79"/>
        <v>2.2994155724544355E-50</v>
      </c>
      <c r="L432">
        <f t="shared" si="74"/>
        <v>13.369677360047717</v>
      </c>
      <c r="M432">
        <f t="shared" si="80"/>
        <v>178.7482727117725</v>
      </c>
    </row>
    <row r="433" spans="1:13" x14ac:dyDescent="0.25">
      <c r="A433">
        <f t="shared" si="81"/>
        <v>966.04999999998086</v>
      </c>
      <c r="B433">
        <v>97</v>
      </c>
      <c r="C433">
        <f t="shared" si="75"/>
        <v>67.388462675578921</v>
      </c>
      <c r="D433">
        <f t="shared" si="76"/>
        <v>272.63423999085808</v>
      </c>
      <c r="E433">
        <f t="shared" si="77"/>
        <v>29.611537324421079</v>
      </c>
      <c r="F433">
        <f t="shared" si="84"/>
        <v>8.5826398436709332E-51</v>
      </c>
      <c r="G433">
        <f t="shared" si="84"/>
        <v>7.9792105215777476E-67</v>
      </c>
      <c r="H433">
        <f t="shared" si="84"/>
        <v>0</v>
      </c>
      <c r="I433">
        <f t="shared" si="84"/>
        <v>0</v>
      </c>
      <c r="J433">
        <f t="shared" si="83"/>
        <v>0</v>
      </c>
      <c r="K433">
        <f t="shared" si="79"/>
        <v>8.5826398436709344E-51</v>
      </c>
      <c r="L433">
        <f t="shared" si="74"/>
        <v>29.611537324421079</v>
      </c>
      <c r="M433">
        <f t="shared" si="80"/>
        <v>876.84314271558264</v>
      </c>
    </row>
    <row r="434" spans="1:13" x14ac:dyDescent="0.25">
      <c r="A434">
        <f t="shared" si="81"/>
        <v>966.09999999998081</v>
      </c>
      <c r="B434">
        <v>96</v>
      </c>
      <c r="C434">
        <f t="shared" si="75"/>
        <v>67.146602711206469</v>
      </c>
      <c r="D434">
        <f t="shared" si="76"/>
        <v>272.58423999085812</v>
      </c>
      <c r="E434">
        <f t="shared" si="77"/>
        <v>28.853397288793531</v>
      </c>
      <c r="F434">
        <f t="shared" si="84"/>
        <v>3.190726494689593E-51</v>
      </c>
      <c r="G434">
        <f t="shared" si="84"/>
        <v>2.5835596745735499E-67</v>
      </c>
      <c r="H434">
        <f t="shared" si="84"/>
        <v>0</v>
      </c>
      <c r="I434">
        <f t="shared" si="84"/>
        <v>0</v>
      </c>
      <c r="J434">
        <f t="shared" si="83"/>
        <v>0</v>
      </c>
      <c r="K434">
        <f t="shared" si="79"/>
        <v>3.190726494689593E-51</v>
      </c>
      <c r="L434">
        <f t="shared" si="74"/>
        <v>28.853397288793531</v>
      </c>
      <c r="M434">
        <f t="shared" si="80"/>
        <v>832.51853510495789</v>
      </c>
    </row>
    <row r="435" spans="1:13" x14ac:dyDescent="0.25">
      <c r="A435">
        <f t="shared" si="81"/>
        <v>966.14999999998076</v>
      </c>
      <c r="B435">
        <v>82</v>
      </c>
      <c r="C435">
        <f t="shared" si="75"/>
        <v>66.904742746833108</v>
      </c>
      <c r="D435">
        <f t="shared" si="76"/>
        <v>272.53423999085817</v>
      </c>
      <c r="E435">
        <f t="shared" si="77"/>
        <v>15.095257253166892</v>
      </c>
      <c r="F435">
        <f t="shared" si="84"/>
        <v>1.1814722855434542E-51</v>
      </c>
      <c r="G435">
        <f t="shared" si="84"/>
        <v>8.3318672317493401E-68</v>
      </c>
      <c r="H435">
        <f t="shared" si="84"/>
        <v>0</v>
      </c>
      <c r="I435">
        <f t="shared" si="84"/>
        <v>0</v>
      </c>
      <c r="J435">
        <f t="shared" si="83"/>
        <v>0</v>
      </c>
      <c r="K435">
        <f t="shared" si="79"/>
        <v>1.1814722855434543E-51</v>
      </c>
      <c r="L435">
        <f t="shared" si="74"/>
        <v>15.095257253166892</v>
      </c>
      <c r="M435">
        <f t="shared" si="80"/>
        <v>227.86679153928768</v>
      </c>
    </row>
    <row r="436" spans="1:13" x14ac:dyDescent="0.25">
      <c r="A436">
        <f t="shared" si="81"/>
        <v>966.19999999998072</v>
      </c>
      <c r="B436">
        <v>91</v>
      </c>
      <c r="C436">
        <f t="shared" si="75"/>
        <v>66.662882782460656</v>
      </c>
      <c r="D436">
        <f t="shared" si="76"/>
        <v>272.48423999085821</v>
      </c>
      <c r="E436">
        <f t="shared" si="77"/>
        <v>24.337117217539344</v>
      </c>
      <c r="F436">
        <f t="shared" si="84"/>
        <v>4.3573532396035496E-52</v>
      </c>
      <c r="G436">
        <f t="shared" si="84"/>
        <v>2.6762794192462588E-68</v>
      </c>
      <c r="H436">
        <f t="shared" si="84"/>
        <v>0</v>
      </c>
      <c r="I436">
        <f t="shared" si="84"/>
        <v>0</v>
      </c>
      <c r="J436">
        <f t="shared" si="83"/>
        <v>0</v>
      </c>
      <c r="K436">
        <f t="shared" si="79"/>
        <v>4.3573532396035496E-52</v>
      </c>
      <c r="L436">
        <f t="shared" si="74"/>
        <v>24.337117217539344</v>
      </c>
      <c r="M436">
        <f t="shared" si="80"/>
        <v>592.29527446024997</v>
      </c>
    </row>
    <row r="437" spans="1:13" x14ac:dyDescent="0.25">
      <c r="A437">
        <f t="shared" si="81"/>
        <v>966.24999999998067</v>
      </c>
      <c r="B437">
        <v>84</v>
      </c>
      <c r="C437">
        <f t="shared" si="75"/>
        <v>66.421022818088204</v>
      </c>
      <c r="D437">
        <f t="shared" si="76"/>
        <v>272.43423999085826</v>
      </c>
      <c r="E437">
        <f t="shared" si="77"/>
        <v>17.578977181911796</v>
      </c>
      <c r="F437">
        <f t="shared" si="84"/>
        <v>1.6006164219271882E-52</v>
      </c>
      <c r="G437">
        <f t="shared" si="84"/>
        <v>8.5622092596599856E-69</v>
      </c>
      <c r="H437">
        <f t="shared" si="84"/>
        <v>0</v>
      </c>
      <c r="I437">
        <f t="shared" si="84"/>
        <v>0</v>
      </c>
      <c r="J437">
        <f t="shared" si="83"/>
        <v>0</v>
      </c>
      <c r="K437">
        <f t="shared" si="79"/>
        <v>1.6006164219271882E-52</v>
      </c>
      <c r="L437">
        <f t="shared" si="74"/>
        <v>17.578977181911796</v>
      </c>
      <c r="M437">
        <f t="shared" si="80"/>
        <v>309.02043876217556</v>
      </c>
    </row>
    <row r="438" spans="1:13" x14ac:dyDescent="0.25">
      <c r="A438">
        <f t="shared" si="81"/>
        <v>966.29999999998063</v>
      </c>
      <c r="B438">
        <v>91</v>
      </c>
      <c r="C438">
        <f t="shared" si="75"/>
        <v>66.179162853714843</v>
      </c>
      <c r="D438">
        <f t="shared" si="76"/>
        <v>272.3842399908583</v>
      </c>
      <c r="E438">
        <f t="shared" si="77"/>
        <v>24.820837146285157</v>
      </c>
      <c r="F438">
        <f t="shared" si="84"/>
        <v>5.8562153424332244E-53</v>
      </c>
      <c r="G438">
        <f t="shared" si="84"/>
        <v>2.7283839811513368E-69</v>
      </c>
      <c r="H438">
        <f t="shared" si="84"/>
        <v>0</v>
      </c>
      <c r="I438">
        <f t="shared" si="84"/>
        <v>0</v>
      </c>
      <c r="J438">
        <f t="shared" si="83"/>
        <v>0</v>
      </c>
      <c r="K438">
        <f t="shared" si="79"/>
        <v>5.8562153424332244E-53</v>
      </c>
      <c r="L438">
        <f t="shared" si="74"/>
        <v>24.820837146285157</v>
      </c>
      <c r="M438">
        <f t="shared" si="80"/>
        <v>616.07395664240914</v>
      </c>
    </row>
    <row r="439" spans="1:13" x14ac:dyDescent="0.25">
      <c r="A439">
        <f t="shared" si="81"/>
        <v>966.34999999998058</v>
      </c>
      <c r="B439">
        <v>70</v>
      </c>
      <c r="C439">
        <f t="shared" si="75"/>
        <v>65.937302889342391</v>
      </c>
      <c r="D439">
        <f t="shared" si="76"/>
        <v>272.33423999085835</v>
      </c>
      <c r="E439">
        <f t="shared" si="77"/>
        <v>4.0626971106576093</v>
      </c>
      <c r="F439">
        <f t="shared" si="84"/>
        <v>2.1340867906409343E-53</v>
      </c>
      <c r="G439">
        <f t="shared" si="84"/>
        <v>8.6594520997454246E-70</v>
      </c>
      <c r="H439">
        <f t="shared" si="84"/>
        <v>0</v>
      </c>
      <c r="I439">
        <f t="shared" si="84"/>
        <v>0</v>
      </c>
      <c r="J439">
        <f t="shared" si="83"/>
        <v>0</v>
      </c>
      <c r="K439">
        <f t="shared" si="79"/>
        <v>2.1340867906409343E-53</v>
      </c>
      <c r="L439">
        <f t="shared" si="74"/>
        <v>4.0626971106576093</v>
      </c>
      <c r="M439">
        <f t="shared" si="80"/>
        <v>16.505507812945687</v>
      </c>
    </row>
    <row r="440" spans="1:13" x14ac:dyDescent="0.25">
      <c r="A440">
        <f t="shared" si="81"/>
        <v>966.39999999998054</v>
      </c>
      <c r="B440">
        <v>87</v>
      </c>
      <c r="C440">
        <f t="shared" si="75"/>
        <v>65.695442924969029</v>
      </c>
      <c r="D440">
        <f t="shared" si="76"/>
        <v>272.2842399908584</v>
      </c>
      <c r="E440">
        <f t="shared" si="77"/>
        <v>21.304557075030971</v>
      </c>
      <c r="F440">
        <f t="shared" si="84"/>
        <v>7.7459089401127111E-54</v>
      </c>
      <c r="G440">
        <f t="shared" si="84"/>
        <v>2.7374147770655815E-70</v>
      </c>
      <c r="H440">
        <f t="shared" si="84"/>
        <v>0</v>
      </c>
      <c r="I440">
        <f t="shared" si="84"/>
        <v>0</v>
      </c>
      <c r="J440">
        <f t="shared" si="83"/>
        <v>0</v>
      </c>
      <c r="K440">
        <f t="shared" si="79"/>
        <v>7.7459089401127111E-54</v>
      </c>
      <c r="L440">
        <f t="shared" si="74"/>
        <v>21.304557075030971</v>
      </c>
      <c r="M440">
        <f t="shared" si="80"/>
        <v>453.88415216325217</v>
      </c>
    </row>
    <row r="441" spans="1:13" x14ac:dyDescent="0.25">
      <c r="A441">
        <f t="shared" si="81"/>
        <v>966.44999999998049</v>
      </c>
      <c r="B441">
        <v>81</v>
      </c>
      <c r="C441">
        <f t="shared" si="75"/>
        <v>65.453582960596577</v>
      </c>
      <c r="D441">
        <f t="shared" si="76"/>
        <v>272.23423999085844</v>
      </c>
      <c r="E441">
        <f t="shared" si="77"/>
        <v>15.546417039403423</v>
      </c>
      <c r="F441">
        <f t="shared" si="84"/>
        <v>2.8002574838264619E-54</v>
      </c>
      <c r="G441">
        <f t="shared" si="84"/>
        <v>8.6189839169190629E-71</v>
      </c>
      <c r="H441">
        <f t="shared" si="84"/>
        <v>0</v>
      </c>
      <c r="I441">
        <f t="shared" si="84"/>
        <v>0</v>
      </c>
      <c r="J441">
        <f t="shared" si="83"/>
        <v>0</v>
      </c>
      <c r="K441">
        <f t="shared" si="79"/>
        <v>2.8002574838264619E-54</v>
      </c>
      <c r="L441">
        <f t="shared" si="74"/>
        <v>15.546417039403423</v>
      </c>
      <c r="M441">
        <f t="shared" si="80"/>
        <v>241.69108276305309</v>
      </c>
    </row>
    <row r="442" spans="1:13" x14ac:dyDescent="0.25">
      <c r="A442">
        <f t="shared" si="81"/>
        <v>966.49999999998045</v>
      </c>
      <c r="B442">
        <v>91</v>
      </c>
      <c r="C442">
        <f t="shared" si="75"/>
        <v>65.211722996223216</v>
      </c>
      <c r="D442">
        <f t="shared" si="76"/>
        <v>272.18423999085849</v>
      </c>
      <c r="E442">
        <f t="shared" si="77"/>
        <v>25.788277003776784</v>
      </c>
      <c r="F442">
        <f t="shared" si="84"/>
        <v>1.008297791363298E-54</v>
      </c>
      <c r="G442">
        <f t="shared" si="84"/>
        <v>2.7029424763566006E-71</v>
      </c>
      <c r="H442">
        <f t="shared" si="84"/>
        <v>0</v>
      </c>
      <c r="I442">
        <f t="shared" si="84"/>
        <v>0</v>
      </c>
      <c r="J442">
        <f t="shared" si="83"/>
        <v>0</v>
      </c>
      <c r="K442">
        <f t="shared" si="79"/>
        <v>1.008297791363298E-54</v>
      </c>
      <c r="L442">
        <f t="shared" si="74"/>
        <v>25.788277003776784</v>
      </c>
      <c r="M442">
        <f t="shared" si="80"/>
        <v>665.03523082352251</v>
      </c>
    </row>
    <row r="443" spans="1:13" x14ac:dyDescent="0.25">
      <c r="A443">
        <f t="shared" si="81"/>
        <v>966.5499999999804</v>
      </c>
      <c r="B443">
        <v>82</v>
      </c>
      <c r="C443">
        <f t="shared" si="75"/>
        <v>64.969863031850764</v>
      </c>
      <c r="D443">
        <f t="shared" si="76"/>
        <v>272.13423999085853</v>
      </c>
      <c r="E443">
        <f t="shared" si="77"/>
        <v>17.030136968149236</v>
      </c>
      <c r="F443">
        <f t="shared" si="84"/>
        <v>3.6161374946691634E-55</v>
      </c>
      <c r="G443">
        <f t="shared" si="84"/>
        <v>8.4427281591467501E-72</v>
      </c>
      <c r="H443">
        <f t="shared" si="84"/>
        <v>0</v>
      </c>
      <c r="I443">
        <f t="shared" si="84"/>
        <v>0</v>
      </c>
      <c r="J443">
        <f t="shared" si="83"/>
        <v>0</v>
      </c>
      <c r="K443">
        <f t="shared" si="79"/>
        <v>3.6161374946691634E-55</v>
      </c>
      <c r="L443">
        <f t="shared" si="74"/>
        <v>17.030136968149236</v>
      </c>
      <c r="M443">
        <f t="shared" si="80"/>
        <v>290.02556515392325</v>
      </c>
    </row>
    <row r="444" spans="1:13" x14ac:dyDescent="0.25">
      <c r="A444">
        <f t="shared" si="81"/>
        <v>966.59999999998035</v>
      </c>
      <c r="B444">
        <v>82</v>
      </c>
      <c r="C444">
        <f t="shared" si="75"/>
        <v>64.728003067477403</v>
      </c>
      <c r="D444">
        <f t="shared" si="76"/>
        <v>272.08423999085858</v>
      </c>
      <c r="E444">
        <f t="shared" si="77"/>
        <v>17.271996932522597</v>
      </c>
      <c r="F444">
        <f t="shared" si="84"/>
        <v>1.291713873795909E-55</v>
      </c>
      <c r="G444">
        <f t="shared" si="84"/>
        <v>2.6266008391096059E-72</v>
      </c>
      <c r="H444">
        <f t="shared" si="84"/>
        <v>0</v>
      </c>
      <c r="I444">
        <f t="shared" si="84"/>
        <v>0</v>
      </c>
      <c r="J444">
        <f t="shared" si="83"/>
        <v>0</v>
      </c>
      <c r="K444">
        <f t="shared" si="79"/>
        <v>1.291713873795909E-55</v>
      </c>
      <c r="L444">
        <f t="shared" si="74"/>
        <v>17.271996932522597</v>
      </c>
      <c r="M444">
        <f t="shared" si="80"/>
        <v>298.32187803707001</v>
      </c>
    </row>
    <row r="445" spans="1:13" x14ac:dyDescent="0.25">
      <c r="A445">
        <f t="shared" si="81"/>
        <v>966.64999999998031</v>
      </c>
      <c r="B445">
        <v>79</v>
      </c>
      <c r="C445">
        <f t="shared" si="75"/>
        <v>64.486143103104951</v>
      </c>
      <c r="D445">
        <f t="shared" si="76"/>
        <v>272.03423999085862</v>
      </c>
      <c r="E445">
        <f t="shared" si="77"/>
        <v>14.513856896895049</v>
      </c>
      <c r="F445">
        <f t="shared" si="84"/>
        <v>4.595713886797641E-56</v>
      </c>
      <c r="G445">
        <f t="shared" si="84"/>
        <v>8.1389919933756922E-73</v>
      </c>
      <c r="H445">
        <f t="shared" si="84"/>
        <v>0</v>
      </c>
      <c r="I445">
        <f t="shared" si="84"/>
        <v>0</v>
      </c>
      <c r="J445">
        <f t="shared" si="83"/>
        <v>0</v>
      </c>
      <c r="K445">
        <f t="shared" si="79"/>
        <v>4.595713886797641E-56</v>
      </c>
      <c r="L445">
        <f t="shared" si="74"/>
        <v>14.513856896895049</v>
      </c>
      <c r="M445">
        <f t="shared" si="80"/>
        <v>210.65204202354801</v>
      </c>
    </row>
    <row r="446" spans="1:13" x14ac:dyDescent="0.25">
      <c r="A446">
        <f t="shared" si="81"/>
        <v>966.69999999998026</v>
      </c>
      <c r="B446">
        <v>87</v>
      </c>
      <c r="C446">
        <f t="shared" si="75"/>
        <v>64.244283138731589</v>
      </c>
      <c r="D446">
        <f t="shared" si="76"/>
        <v>271.98423999085867</v>
      </c>
      <c r="E446">
        <f t="shared" si="77"/>
        <v>22.755716861268411</v>
      </c>
      <c r="F446">
        <f t="shared" si="84"/>
        <v>1.628564306600755E-56</v>
      </c>
      <c r="G446">
        <f t="shared" si="84"/>
        <v>2.5119583471377633E-73</v>
      </c>
      <c r="H446">
        <f t="shared" si="84"/>
        <v>0</v>
      </c>
      <c r="I446">
        <f t="shared" si="84"/>
        <v>0</v>
      </c>
      <c r="J446">
        <f t="shared" si="83"/>
        <v>0</v>
      </c>
      <c r="K446">
        <f t="shared" si="79"/>
        <v>1.628564306600755E-56</v>
      </c>
      <c r="L446">
        <f t="shared" si="74"/>
        <v>22.755716861268411</v>
      </c>
      <c r="M446">
        <f t="shared" si="80"/>
        <v>517.8226498702154</v>
      </c>
    </row>
    <row r="447" spans="1:13" x14ac:dyDescent="0.25">
      <c r="A447">
        <f t="shared" si="81"/>
        <v>966.74999999998022</v>
      </c>
      <c r="B447">
        <v>85</v>
      </c>
      <c r="C447">
        <f t="shared" si="75"/>
        <v>64.002423174359137</v>
      </c>
      <c r="D447">
        <f t="shared" si="76"/>
        <v>271.93423999085871</v>
      </c>
      <c r="E447">
        <f t="shared" si="77"/>
        <v>20.997576825640863</v>
      </c>
      <c r="F447">
        <f t="shared" si="84"/>
        <v>5.7480708278751713E-57</v>
      </c>
      <c r="G447">
        <f t="shared" si="84"/>
        <v>7.7218171969394581E-74</v>
      </c>
      <c r="H447">
        <f t="shared" si="84"/>
        <v>0</v>
      </c>
      <c r="I447">
        <f t="shared" si="84"/>
        <v>0</v>
      </c>
      <c r="J447">
        <f t="shared" si="83"/>
        <v>0</v>
      </c>
      <c r="K447">
        <f t="shared" si="79"/>
        <v>5.7480708278751713E-57</v>
      </c>
      <c r="L447">
        <f t="shared" si="74"/>
        <v>20.997576825640863</v>
      </c>
      <c r="M447">
        <f t="shared" si="80"/>
        <v>440.8982325486902</v>
      </c>
    </row>
    <row r="448" spans="1:13" x14ac:dyDescent="0.25">
      <c r="A448">
        <f t="shared" si="81"/>
        <v>966.79999999998017</v>
      </c>
      <c r="B448">
        <v>95</v>
      </c>
      <c r="C448">
        <f t="shared" si="75"/>
        <v>63.760563209985776</v>
      </c>
      <c r="D448">
        <f t="shared" si="76"/>
        <v>271.88423999085876</v>
      </c>
      <c r="E448">
        <f t="shared" si="77"/>
        <v>31.239436790014224</v>
      </c>
      <c r="F448">
        <f t="shared" si="84"/>
        <v>2.0207127400196955E-57</v>
      </c>
      <c r="G448">
        <f t="shared" si="84"/>
        <v>2.3642416745152976E-74</v>
      </c>
      <c r="H448">
        <f t="shared" si="84"/>
        <v>0</v>
      </c>
      <c r="I448">
        <f t="shared" si="84"/>
        <v>0</v>
      </c>
      <c r="J448">
        <f t="shared" si="83"/>
        <v>0</v>
      </c>
      <c r="K448">
        <f t="shared" si="79"/>
        <v>2.0207127400196955E-57</v>
      </c>
      <c r="L448">
        <f t="shared" si="74"/>
        <v>31.239436790014224</v>
      </c>
      <c r="M448">
        <f t="shared" si="80"/>
        <v>975.90241095729425</v>
      </c>
    </row>
    <row r="449" spans="1:13" x14ac:dyDescent="0.25">
      <c r="A449">
        <f t="shared" si="81"/>
        <v>966.84999999998013</v>
      </c>
      <c r="B449">
        <v>98</v>
      </c>
      <c r="C449">
        <f t="shared" si="75"/>
        <v>63.518703245613324</v>
      </c>
      <c r="D449">
        <f t="shared" si="76"/>
        <v>271.8342399908588</v>
      </c>
      <c r="E449">
        <f t="shared" si="77"/>
        <v>34.481296754386676</v>
      </c>
      <c r="F449">
        <f t="shared" si="84"/>
        <v>7.0754215199669117E-58</v>
      </c>
      <c r="G449">
        <f t="shared" si="84"/>
        <v>7.2099041399662798E-75</v>
      </c>
      <c r="H449">
        <f t="shared" si="84"/>
        <v>0</v>
      </c>
      <c r="I449">
        <f t="shared" si="84"/>
        <v>0</v>
      </c>
      <c r="J449">
        <f t="shared" si="83"/>
        <v>0</v>
      </c>
      <c r="K449">
        <f t="shared" si="79"/>
        <v>7.0754215199669117E-58</v>
      </c>
      <c r="L449">
        <f t="shared" si="74"/>
        <v>34.481296754386676</v>
      </c>
      <c r="M449">
        <f t="shared" si="80"/>
        <v>1188.9598258640772</v>
      </c>
    </row>
    <row r="450" spans="1:13" x14ac:dyDescent="0.25">
      <c r="A450">
        <f t="shared" si="81"/>
        <v>966.89999999998008</v>
      </c>
      <c r="B450">
        <v>85</v>
      </c>
      <c r="C450">
        <f t="shared" si="75"/>
        <v>63.276843281239962</v>
      </c>
      <c r="D450">
        <f t="shared" si="76"/>
        <v>271.78423999085885</v>
      </c>
      <c r="E450">
        <f t="shared" si="77"/>
        <v>21.723156718760038</v>
      </c>
      <c r="F450">
        <f t="shared" si="84"/>
        <v>2.4675463927198861E-58</v>
      </c>
      <c r="G450">
        <f t="shared" si="84"/>
        <v>2.189940839185426E-75</v>
      </c>
      <c r="H450">
        <f t="shared" si="84"/>
        <v>0</v>
      </c>
      <c r="I450">
        <f t="shared" si="84"/>
        <v>0</v>
      </c>
      <c r="J450">
        <f t="shared" si="83"/>
        <v>0</v>
      </c>
      <c r="K450">
        <f t="shared" si="79"/>
        <v>2.4675463927198861E-58</v>
      </c>
      <c r="L450">
        <f t="shared" si="74"/>
        <v>21.723156718760038</v>
      </c>
      <c r="M450">
        <f t="shared" si="80"/>
        <v>471.89553782780939</v>
      </c>
    </row>
    <row r="451" spans="1:13" x14ac:dyDescent="0.25">
      <c r="A451">
        <f t="shared" si="81"/>
        <v>966.94999999998004</v>
      </c>
      <c r="B451">
        <v>94</v>
      </c>
      <c r="C451">
        <f t="shared" si="75"/>
        <v>63.03498331686751</v>
      </c>
      <c r="D451">
        <f t="shared" si="76"/>
        <v>271.7342399908589</v>
      </c>
      <c r="E451">
        <f t="shared" si="77"/>
        <v>30.96501668313249</v>
      </c>
      <c r="F451">
        <f t="shared" si="84"/>
        <v>8.5712389985354835E-59</v>
      </c>
      <c r="G451">
        <f t="shared" si="84"/>
        <v>6.6252236667790127E-76</v>
      </c>
      <c r="H451">
        <f t="shared" si="84"/>
        <v>0</v>
      </c>
      <c r="I451">
        <f t="shared" si="84"/>
        <v>0</v>
      </c>
      <c r="J451">
        <f t="shared" si="83"/>
        <v>0</v>
      </c>
      <c r="K451">
        <f t="shared" si="79"/>
        <v>8.5712389985354835E-59</v>
      </c>
      <c r="L451">
        <f t="shared" si="74"/>
        <v>30.96501668313249</v>
      </c>
      <c r="M451">
        <f t="shared" si="80"/>
        <v>958.83225818667336</v>
      </c>
    </row>
    <row r="452" spans="1:13" x14ac:dyDescent="0.25">
      <c r="A452">
        <f t="shared" si="81"/>
        <v>966.99999999997999</v>
      </c>
      <c r="B452">
        <v>81</v>
      </c>
      <c r="C452">
        <f t="shared" si="75"/>
        <v>62.793123352494149</v>
      </c>
      <c r="D452">
        <f t="shared" si="76"/>
        <v>271.68423999085894</v>
      </c>
      <c r="E452">
        <f t="shared" si="77"/>
        <v>18.206876647505851</v>
      </c>
      <c r="F452">
        <f t="shared" ref="F452:I471" si="85">F$5*EXP(-(($D452-F$6)^2)/(2*F$7^2))</f>
        <v>2.9654264255198266E-59</v>
      </c>
      <c r="G452">
        <f t="shared" si="85"/>
        <v>1.996337553539629E-76</v>
      </c>
      <c r="H452">
        <f t="shared" si="85"/>
        <v>0</v>
      </c>
      <c r="I452">
        <f t="shared" si="85"/>
        <v>0</v>
      </c>
      <c r="J452">
        <f t="shared" si="83"/>
        <v>0</v>
      </c>
      <c r="K452">
        <f t="shared" si="79"/>
        <v>2.9654264255198266E-59</v>
      </c>
      <c r="L452">
        <f t="shared" si="74"/>
        <v>18.206876647505851</v>
      </c>
      <c r="M452">
        <f t="shared" si="80"/>
        <v>331.49035725749388</v>
      </c>
    </row>
    <row r="453" spans="1:13" x14ac:dyDescent="0.25">
      <c r="A453">
        <f t="shared" si="81"/>
        <v>967.04999999997995</v>
      </c>
      <c r="B453">
        <v>76</v>
      </c>
      <c r="C453">
        <f t="shared" ref="C453:C512" si="86">$P$12*A453+$Q$12</f>
        <v>62.551263388121697</v>
      </c>
      <c r="D453">
        <f t="shared" ref="D453:D512" si="87">1253.6-A453-$N$5</f>
        <v>271.63423999085899</v>
      </c>
      <c r="E453">
        <f t="shared" ref="E453:E512" si="88">B453-C453</f>
        <v>13.448736611878303</v>
      </c>
      <c r="F453">
        <f t="shared" si="85"/>
        <v>1.0218707580312024E-59</v>
      </c>
      <c r="G453">
        <f t="shared" si="85"/>
        <v>5.9914601928217496E-77</v>
      </c>
      <c r="H453">
        <f t="shared" si="85"/>
        <v>0</v>
      </c>
      <c r="I453">
        <f t="shared" si="85"/>
        <v>0</v>
      </c>
      <c r="J453">
        <f t="shared" si="83"/>
        <v>0</v>
      </c>
      <c r="K453">
        <f t="shared" si="79"/>
        <v>1.0218707580312024E-59</v>
      </c>
      <c r="L453">
        <f t="shared" si="74"/>
        <v>13.448736611878303</v>
      </c>
      <c r="M453">
        <f t="shared" si="80"/>
        <v>180.86851645567589</v>
      </c>
    </row>
    <row r="454" spans="1:13" x14ac:dyDescent="0.25">
      <c r="A454">
        <f t="shared" si="81"/>
        <v>967.0999999999799</v>
      </c>
      <c r="B454">
        <v>88</v>
      </c>
      <c r="C454">
        <f t="shared" si="86"/>
        <v>62.309403423749245</v>
      </c>
      <c r="D454">
        <f t="shared" si="87"/>
        <v>271.58423999085903</v>
      </c>
      <c r="E454">
        <f t="shared" si="88"/>
        <v>25.690596576250755</v>
      </c>
      <c r="F454">
        <f t="shared" si="85"/>
        <v>3.5072769383220002E-60</v>
      </c>
      <c r="G454">
        <f t="shared" si="85"/>
        <v>1.7910043879838315E-77</v>
      </c>
      <c r="H454">
        <f t="shared" si="85"/>
        <v>0</v>
      </c>
      <c r="I454">
        <f t="shared" si="85"/>
        <v>0</v>
      </c>
      <c r="J454">
        <f t="shared" ref="J454:J472" si="89">J$5*EXP(-(($D454-J$6)^2)/(2*J$7^2))</f>
        <v>0</v>
      </c>
      <c r="K454">
        <f t="shared" si="79"/>
        <v>3.5072769383220002E-60</v>
      </c>
      <c r="L454">
        <f t="shared" si="74"/>
        <v>25.690596576250755</v>
      </c>
      <c r="M454">
        <f t="shared" si="80"/>
        <v>660.00675244366698</v>
      </c>
    </row>
    <row r="455" spans="1:13" x14ac:dyDescent="0.25">
      <c r="A455">
        <f t="shared" si="81"/>
        <v>967.14999999997985</v>
      </c>
      <c r="B455">
        <v>97</v>
      </c>
      <c r="C455">
        <f t="shared" si="86"/>
        <v>62.067543459375884</v>
      </c>
      <c r="D455">
        <f t="shared" si="87"/>
        <v>271.53423999085908</v>
      </c>
      <c r="E455">
        <f t="shared" si="88"/>
        <v>34.932456540624116</v>
      </c>
      <c r="F455">
        <f t="shared" si="85"/>
        <v>1.1989730396315437E-60</v>
      </c>
      <c r="G455">
        <f t="shared" si="85"/>
        <v>5.3324389430630574E-78</v>
      </c>
      <c r="H455">
        <f t="shared" si="85"/>
        <v>0</v>
      </c>
      <c r="I455">
        <f t="shared" si="85"/>
        <v>0</v>
      </c>
      <c r="J455">
        <f t="shared" si="89"/>
        <v>0</v>
      </c>
      <c r="K455">
        <f t="shared" si="79"/>
        <v>1.1989730396315437E-60</v>
      </c>
      <c r="L455">
        <f t="shared" si="74"/>
        <v>34.932456540624116</v>
      </c>
      <c r="M455">
        <f t="shared" si="80"/>
        <v>1220.2765199625926</v>
      </c>
    </row>
    <row r="456" spans="1:13" x14ac:dyDescent="0.25">
      <c r="A456">
        <f t="shared" si="81"/>
        <v>967.19999999997981</v>
      </c>
      <c r="B456">
        <v>81</v>
      </c>
      <c r="C456">
        <f t="shared" si="86"/>
        <v>61.825683495003432</v>
      </c>
      <c r="D456">
        <f t="shared" si="87"/>
        <v>271.48423999085912</v>
      </c>
      <c r="E456">
        <f t="shared" si="88"/>
        <v>19.174316504996568</v>
      </c>
      <c r="F456">
        <f t="shared" si="85"/>
        <v>4.0823858070462376E-61</v>
      </c>
      <c r="G456">
        <f t="shared" si="85"/>
        <v>1.5813223270968191E-78</v>
      </c>
      <c r="H456">
        <f t="shared" si="85"/>
        <v>0</v>
      </c>
      <c r="I456">
        <f t="shared" si="85"/>
        <v>0</v>
      </c>
      <c r="J456">
        <f t="shared" si="89"/>
        <v>0</v>
      </c>
      <c r="K456">
        <f t="shared" si="79"/>
        <v>4.0823858070462376E-61</v>
      </c>
      <c r="L456">
        <f t="shared" si="74"/>
        <v>19.174316504996568</v>
      </c>
      <c r="M456">
        <f t="shared" si="80"/>
        <v>367.65441343378382</v>
      </c>
    </row>
    <row r="457" spans="1:13" x14ac:dyDescent="0.25">
      <c r="A457">
        <f t="shared" si="81"/>
        <v>967.24999999997976</v>
      </c>
      <c r="B457">
        <v>104</v>
      </c>
      <c r="C457">
        <f t="shared" si="86"/>
        <v>61.58382353063007</v>
      </c>
      <c r="D457">
        <f t="shared" si="87"/>
        <v>271.43423999085917</v>
      </c>
      <c r="E457">
        <f t="shared" si="88"/>
        <v>42.41617646936993</v>
      </c>
      <c r="F457">
        <f t="shared" si="85"/>
        <v>1.3844712551790586E-61</v>
      </c>
      <c r="G457">
        <f t="shared" si="85"/>
        <v>4.6706807586895495E-79</v>
      </c>
      <c r="H457">
        <f t="shared" si="85"/>
        <v>0</v>
      </c>
      <c r="I457">
        <f t="shared" si="85"/>
        <v>0</v>
      </c>
      <c r="J457">
        <f t="shared" si="89"/>
        <v>0</v>
      </c>
      <c r="K457">
        <f t="shared" si="79"/>
        <v>1.3844712551790586E-61</v>
      </c>
      <c r="L457">
        <f t="shared" si="74"/>
        <v>42.41617646936993</v>
      </c>
      <c r="M457">
        <f t="shared" si="80"/>
        <v>1799.1320262807312</v>
      </c>
    </row>
    <row r="458" spans="1:13" x14ac:dyDescent="0.25">
      <c r="A458">
        <f t="shared" si="81"/>
        <v>967.29999999997972</v>
      </c>
      <c r="B458">
        <v>93</v>
      </c>
      <c r="C458">
        <f t="shared" si="86"/>
        <v>61.341963566257618</v>
      </c>
      <c r="D458">
        <f t="shared" si="87"/>
        <v>271.38423999085921</v>
      </c>
      <c r="E458">
        <f t="shared" si="88"/>
        <v>31.658036433742382</v>
      </c>
      <c r="F458">
        <f t="shared" si="85"/>
        <v>4.6764803183174412E-62</v>
      </c>
      <c r="G458">
        <f t="shared" si="85"/>
        <v>1.3740585394446029E-79</v>
      </c>
      <c r="H458">
        <f t="shared" si="85"/>
        <v>0</v>
      </c>
      <c r="I458">
        <f t="shared" si="85"/>
        <v>0</v>
      </c>
      <c r="J458">
        <f t="shared" si="89"/>
        <v>0</v>
      </c>
      <c r="K458">
        <f t="shared" si="79"/>
        <v>4.6764803183174412E-62</v>
      </c>
      <c r="L458">
        <f t="shared" si="74"/>
        <v>31.658036433742382</v>
      </c>
      <c r="M458">
        <f t="shared" si="80"/>
        <v>1002.2312708401601</v>
      </c>
    </row>
    <row r="459" spans="1:13" x14ac:dyDescent="0.25">
      <c r="A459">
        <f t="shared" si="81"/>
        <v>967.34999999997967</v>
      </c>
      <c r="B459">
        <v>81</v>
      </c>
      <c r="C459">
        <f t="shared" si="86"/>
        <v>61.100103601884257</v>
      </c>
      <c r="D459">
        <f t="shared" si="87"/>
        <v>271.33423999085926</v>
      </c>
      <c r="E459">
        <f t="shared" si="88"/>
        <v>19.899896398115743</v>
      </c>
      <c r="F459">
        <f t="shared" si="85"/>
        <v>1.5733290025272305E-62</v>
      </c>
      <c r="G459">
        <f t="shared" si="85"/>
        <v>4.0262019667249089E-80</v>
      </c>
      <c r="H459">
        <f t="shared" si="85"/>
        <v>0</v>
      </c>
      <c r="I459">
        <f t="shared" si="85"/>
        <v>0</v>
      </c>
      <c r="J459">
        <f t="shared" si="89"/>
        <v>0</v>
      </c>
      <c r="K459">
        <f t="shared" si="79"/>
        <v>1.5733290025272305E-62</v>
      </c>
      <c r="L459">
        <f t="shared" si="74"/>
        <v>19.899896398115743</v>
      </c>
      <c r="M459">
        <f t="shared" si="80"/>
        <v>396.00587665573994</v>
      </c>
    </row>
    <row r="460" spans="1:13" x14ac:dyDescent="0.25">
      <c r="A460">
        <f t="shared" si="81"/>
        <v>967.39999999997963</v>
      </c>
      <c r="B460">
        <v>91</v>
      </c>
      <c r="C460">
        <f t="shared" si="86"/>
        <v>60.858243637511805</v>
      </c>
      <c r="D460">
        <f t="shared" si="87"/>
        <v>271.28423999085931</v>
      </c>
      <c r="E460">
        <f t="shared" si="88"/>
        <v>30.141756362488195</v>
      </c>
      <c r="F460">
        <f t="shared" si="85"/>
        <v>5.2721196254675849E-63</v>
      </c>
      <c r="G460">
        <f t="shared" si="85"/>
        <v>1.1750359330422732E-80</v>
      </c>
      <c r="H460">
        <f t="shared" si="85"/>
        <v>0</v>
      </c>
      <c r="I460">
        <f t="shared" si="85"/>
        <v>0</v>
      </c>
      <c r="J460">
        <f t="shared" si="89"/>
        <v>0</v>
      </c>
      <c r="K460">
        <f t="shared" si="79"/>
        <v>5.2721196254675849E-63</v>
      </c>
      <c r="L460">
        <f t="shared" ref="L460:L512" si="90">E460-K460</f>
        <v>30.141756362488195</v>
      </c>
      <c r="M460">
        <f t="shared" si="80"/>
        <v>908.52547661559754</v>
      </c>
    </row>
    <row r="461" spans="1:13" x14ac:dyDescent="0.25">
      <c r="A461">
        <f t="shared" si="81"/>
        <v>967.44999999997958</v>
      </c>
      <c r="B461">
        <v>93</v>
      </c>
      <c r="C461">
        <f t="shared" si="86"/>
        <v>60.616383673138444</v>
      </c>
      <c r="D461">
        <f t="shared" si="87"/>
        <v>271.23423999085935</v>
      </c>
      <c r="E461">
        <f t="shared" si="88"/>
        <v>32.383616326861556</v>
      </c>
      <c r="F461">
        <f t="shared" si="85"/>
        <v>1.7596092376917434E-63</v>
      </c>
      <c r="G461">
        <f t="shared" si="85"/>
        <v>3.4156393533599816E-81</v>
      </c>
      <c r="H461">
        <f t="shared" si="85"/>
        <v>0</v>
      </c>
      <c r="I461">
        <f t="shared" si="85"/>
        <v>0</v>
      </c>
      <c r="J461">
        <f t="shared" si="89"/>
        <v>0</v>
      </c>
      <c r="K461">
        <f t="shared" ref="K461:K512" si="91">F461+G461+H461+I461+J461</f>
        <v>1.7596092376917434E-63</v>
      </c>
      <c r="L461">
        <f t="shared" si="90"/>
        <v>32.383616326861556</v>
      </c>
      <c r="M461">
        <f t="shared" ref="M461:M512" si="92">(L461)^2</f>
        <v>1048.6986064053744</v>
      </c>
    </row>
    <row r="462" spans="1:13" x14ac:dyDescent="0.25">
      <c r="A462">
        <f t="shared" ref="A462:A512" si="93">A461+$B$7</f>
        <v>967.49999999997954</v>
      </c>
      <c r="B462">
        <v>78</v>
      </c>
      <c r="C462">
        <f t="shared" si="86"/>
        <v>60.374523708765992</v>
      </c>
      <c r="D462">
        <f t="shared" si="87"/>
        <v>271.1842399908594</v>
      </c>
      <c r="E462">
        <f t="shared" si="88"/>
        <v>17.625476291234008</v>
      </c>
      <c r="F462">
        <f t="shared" si="85"/>
        <v>5.8494156208363287E-64</v>
      </c>
      <c r="G462">
        <f t="shared" si="85"/>
        <v>9.8891312167716034E-82</v>
      </c>
      <c r="H462">
        <f t="shared" si="85"/>
        <v>0</v>
      </c>
      <c r="I462">
        <f t="shared" si="85"/>
        <v>0</v>
      </c>
      <c r="J462">
        <f t="shared" si="89"/>
        <v>0</v>
      </c>
      <c r="K462">
        <f t="shared" si="91"/>
        <v>5.8494156208363287E-64</v>
      </c>
      <c r="L462">
        <f t="shared" si="90"/>
        <v>17.625476291234008</v>
      </c>
      <c r="M462">
        <f t="shared" si="92"/>
        <v>310.65741449285213</v>
      </c>
    </row>
    <row r="463" spans="1:13" x14ac:dyDescent="0.25">
      <c r="A463">
        <f t="shared" si="93"/>
        <v>967.54999999997949</v>
      </c>
      <c r="B463">
        <v>85</v>
      </c>
      <c r="C463">
        <f t="shared" si="86"/>
        <v>60.13266374439263</v>
      </c>
      <c r="D463">
        <f t="shared" si="87"/>
        <v>271.13423999085944</v>
      </c>
      <c r="E463">
        <f t="shared" si="88"/>
        <v>24.86733625560737</v>
      </c>
      <c r="F463">
        <f t="shared" si="85"/>
        <v>1.9367519313321098E-64</v>
      </c>
      <c r="G463">
        <f t="shared" si="85"/>
        <v>2.851737458296159E-82</v>
      </c>
      <c r="H463">
        <f t="shared" si="85"/>
        <v>0</v>
      </c>
      <c r="I463">
        <f t="shared" si="85"/>
        <v>0</v>
      </c>
      <c r="J463">
        <f t="shared" si="89"/>
        <v>0</v>
      </c>
      <c r="K463">
        <f t="shared" si="91"/>
        <v>1.9367519313321098E-64</v>
      </c>
      <c r="L463">
        <f t="shared" si="90"/>
        <v>24.86733625560737</v>
      </c>
      <c r="M463">
        <f t="shared" si="92"/>
        <v>618.38441244944477</v>
      </c>
    </row>
    <row r="464" spans="1:13" x14ac:dyDescent="0.25">
      <c r="A464">
        <f t="shared" si="93"/>
        <v>967.59999999997945</v>
      </c>
      <c r="B464">
        <v>84</v>
      </c>
      <c r="C464">
        <f t="shared" si="86"/>
        <v>59.890803780020178</v>
      </c>
      <c r="D464">
        <f t="shared" si="87"/>
        <v>271.08423999085949</v>
      </c>
      <c r="E464">
        <f t="shared" si="88"/>
        <v>24.109196219979822</v>
      </c>
      <c r="F464">
        <f t="shared" si="85"/>
        <v>6.3870568945319615E-65</v>
      </c>
      <c r="G464">
        <f t="shared" si="85"/>
        <v>8.1907979113744769E-83</v>
      </c>
      <c r="H464">
        <f t="shared" si="85"/>
        <v>0</v>
      </c>
      <c r="I464">
        <f t="shared" si="85"/>
        <v>0</v>
      </c>
      <c r="J464">
        <f t="shared" si="89"/>
        <v>0</v>
      </c>
      <c r="K464">
        <f t="shared" si="91"/>
        <v>6.3870568945319615E-65</v>
      </c>
      <c r="L464">
        <f t="shared" si="90"/>
        <v>24.109196219979822</v>
      </c>
      <c r="M464">
        <f t="shared" si="92"/>
        <v>581.25334237348932</v>
      </c>
    </row>
    <row r="465" spans="1:13" x14ac:dyDescent="0.25">
      <c r="A465">
        <f t="shared" si="93"/>
        <v>967.6499999999794</v>
      </c>
      <c r="B465">
        <v>97</v>
      </c>
      <c r="C465">
        <f t="shared" si="86"/>
        <v>59.648943815646817</v>
      </c>
      <c r="D465">
        <f t="shared" si="87"/>
        <v>271.03423999085953</v>
      </c>
      <c r="E465">
        <f t="shared" si="88"/>
        <v>37.351056184353183</v>
      </c>
      <c r="F465">
        <f t="shared" si="85"/>
        <v>2.0979389290223335E-65</v>
      </c>
      <c r="G465">
        <f t="shared" si="85"/>
        <v>2.3431934863199624E-83</v>
      </c>
      <c r="H465">
        <f t="shared" si="85"/>
        <v>0</v>
      </c>
      <c r="I465">
        <f t="shared" si="85"/>
        <v>0</v>
      </c>
      <c r="J465">
        <f t="shared" si="89"/>
        <v>0</v>
      </c>
      <c r="K465">
        <f t="shared" si="91"/>
        <v>2.0979389290223335E-65</v>
      </c>
      <c r="L465">
        <f t="shared" si="90"/>
        <v>37.351056184353183</v>
      </c>
      <c r="M465">
        <f t="shared" si="92"/>
        <v>1395.1013980867083</v>
      </c>
    </row>
    <row r="466" spans="1:13" x14ac:dyDescent="0.25">
      <c r="A466">
        <f t="shared" si="93"/>
        <v>967.69999999997935</v>
      </c>
      <c r="B466">
        <v>96</v>
      </c>
      <c r="C466">
        <f t="shared" si="86"/>
        <v>59.407083851274365</v>
      </c>
      <c r="D466">
        <f t="shared" si="87"/>
        <v>270.98423999085958</v>
      </c>
      <c r="E466">
        <f t="shared" si="88"/>
        <v>36.592916148725635</v>
      </c>
      <c r="F466">
        <f t="shared" si="85"/>
        <v>6.8635716005801821E-66</v>
      </c>
      <c r="G466">
        <f t="shared" si="85"/>
        <v>6.6766000574025735E-84</v>
      </c>
      <c r="H466">
        <f t="shared" si="85"/>
        <v>0</v>
      </c>
      <c r="I466">
        <f t="shared" si="85"/>
        <v>0</v>
      </c>
      <c r="J466">
        <f t="shared" si="89"/>
        <v>0</v>
      </c>
      <c r="K466">
        <f t="shared" si="91"/>
        <v>6.8635716005801821E-66</v>
      </c>
      <c r="L466">
        <f t="shared" si="90"/>
        <v>36.592916148725635</v>
      </c>
      <c r="M466">
        <f t="shared" si="92"/>
        <v>1339.0415122676654</v>
      </c>
    </row>
    <row r="467" spans="1:13" x14ac:dyDescent="0.25">
      <c r="A467">
        <f t="shared" si="93"/>
        <v>967.74999999997931</v>
      </c>
      <c r="B467">
        <v>85</v>
      </c>
      <c r="C467">
        <f t="shared" si="86"/>
        <v>59.165223886901003</v>
      </c>
      <c r="D467">
        <f t="shared" si="87"/>
        <v>270.93423999085962</v>
      </c>
      <c r="E467">
        <f t="shared" si="88"/>
        <v>25.834776113098997</v>
      </c>
      <c r="F467">
        <f t="shared" si="85"/>
        <v>2.2365198926426691E-66</v>
      </c>
      <c r="G467">
        <f t="shared" si="85"/>
        <v>1.8948194855217299E-84</v>
      </c>
      <c r="H467">
        <f t="shared" si="85"/>
        <v>0</v>
      </c>
      <c r="I467">
        <f t="shared" si="85"/>
        <v>0</v>
      </c>
      <c r="J467">
        <f t="shared" si="89"/>
        <v>0</v>
      </c>
      <c r="K467">
        <f t="shared" si="91"/>
        <v>2.2365198926426691E-66</v>
      </c>
      <c r="L467">
        <f t="shared" si="90"/>
        <v>25.834776113098997</v>
      </c>
      <c r="M467">
        <f t="shared" si="92"/>
        <v>667.43565681395046</v>
      </c>
    </row>
    <row r="468" spans="1:13" x14ac:dyDescent="0.25">
      <c r="A468">
        <f t="shared" si="93"/>
        <v>967.79999999997926</v>
      </c>
      <c r="B468">
        <v>100</v>
      </c>
      <c r="C468">
        <f t="shared" si="86"/>
        <v>58.923363922528551</v>
      </c>
      <c r="D468">
        <f t="shared" si="87"/>
        <v>270.88423999085967</v>
      </c>
      <c r="E468">
        <f t="shared" si="88"/>
        <v>41.076636077471449</v>
      </c>
      <c r="F468">
        <f t="shared" si="85"/>
        <v>7.2587298255470668E-67</v>
      </c>
      <c r="G468">
        <f t="shared" si="85"/>
        <v>5.3560619604465197E-85</v>
      </c>
      <c r="H468">
        <f t="shared" si="85"/>
        <v>0</v>
      </c>
      <c r="I468">
        <f t="shared" si="85"/>
        <v>0</v>
      </c>
      <c r="J468">
        <f t="shared" si="89"/>
        <v>0</v>
      </c>
      <c r="K468">
        <f t="shared" si="91"/>
        <v>7.2587298255470668E-67</v>
      </c>
      <c r="L468">
        <f t="shared" si="90"/>
        <v>41.076636077471449</v>
      </c>
      <c r="M468">
        <f t="shared" si="92"/>
        <v>1687.290031441029</v>
      </c>
    </row>
    <row r="469" spans="1:13" x14ac:dyDescent="0.25">
      <c r="A469">
        <f t="shared" si="93"/>
        <v>967.84999999997922</v>
      </c>
      <c r="B469">
        <v>91</v>
      </c>
      <c r="C469">
        <f t="shared" si="86"/>
        <v>58.6815039581561</v>
      </c>
      <c r="D469">
        <f t="shared" si="87"/>
        <v>270.83423999085971</v>
      </c>
      <c r="E469">
        <f t="shared" si="88"/>
        <v>32.3184960418439</v>
      </c>
      <c r="F469">
        <f t="shared" si="85"/>
        <v>2.3464633137683214E-67</v>
      </c>
      <c r="G469">
        <f t="shared" si="85"/>
        <v>1.5079558017851164E-85</v>
      </c>
      <c r="H469">
        <f t="shared" si="85"/>
        <v>0</v>
      </c>
      <c r="I469">
        <f t="shared" si="85"/>
        <v>0</v>
      </c>
      <c r="J469">
        <f t="shared" si="89"/>
        <v>0</v>
      </c>
      <c r="K469">
        <f t="shared" si="91"/>
        <v>2.3464633137683214E-67</v>
      </c>
      <c r="L469">
        <f t="shared" si="90"/>
        <v>32.3184960418439</v>
      </c>
      <c r="M469">
        <f t="shared" si="92"/>
        <v>1044.4851864066798</v>
      </c>
    </row>
    <row r="470" spans="1:13" x14ac:dyDescent="0.25">
      <c r="A470">
        <f t="shared" si="93"/>
        <v>967.89999999997917</v>
      </c>
      <c r="B470">
        <v>85</v>
      </c>
      <c r="C470">
        <f t="shared" si="86"/>
        <v>58.439643993782738</v>
      </c>
      <c r="D470">
        <f t="shared" si="87"/>
        <v>270.78423999085976</v>
      </c>
      <c r="E470">
        <f t="shared" si="88"/>
        <v>26.560356006217262</v>
      </c>
      <c r="F470">
        <f t="shared" si="85"/>
        <v>7.5549600990456061E-68</v>
      </c>
      <c r="G470">
        <f t="shared" si="85"/>
        <v>4.2286028928805498E-86</v>
      </c>
      <c r="H470">
        <f t="shared" si="85"/>
        <v>0</v>
      </c>
      <c r="I470">
        <f t="shared" si="85"/>
        <v>0</v>
      </c>
      <c r="J470">
        <f t="shared" si="89"/>
        <v>0</v>
      </c>
      <c r="K470">
        <f t="shared" si="91"/>
        <v>7.5549600990456061E-68</v>
      </c>
      <c r="L470">
        <f t="shared" si="90"/>
        <v>26.560356006217262</v>
      </c>
      <c r="M470">
        <f t="shared" si="92"/>
        <v>705.45251117700138</v>
      </c>
    </row>
    <row r="471" spans="1:13" x14ac:dyDescent="0.25">
      <c r="A471">
        <f t="shared" si="93"/>
        <v>967.94999999997913</v>
      </c>
      <c r="B471">
        <v>89</v>
      </c>
      <c r="C471">
        <f t="shared" si="86"/>
        <v>58.197784029410286</v>
      </c>
      <c r="D471">
        <f t="shared" si="87"/>
        <v>270.73423999085981</v>
      </c>
      <c r="E471">
        <f t="shared" si="88"/>
        <v>30.802215970589714</v>
      </c>
      <c r="F471">
        <f t="shared" si="85"/>
        <v>2.422790440020651E-68</v>
      </c>
      <c r="G471">
        <f t="shared" si="85"/>
        <v>1.1810559244894219E-86</v>
      </c>
      <c r="H471">
        <f t="shared" si="85"/>
        <v>0</v>
      </c>
      <c r="I471">
        <f t="shared" si="85"/>
        <v>0</v>
      </c>
      <c r="J471">
        <f t="shared" si="89"/>
        <v>0</v>
      </c>
      <c r="K471">
        <f t="shared" si="91"/>
        <v>2.422790440020651E-68</v>
      </c>
      <c r="L471">
        <f t="shared" si="90"/>
        <v>30.802215970589714</v>
      </c>
      <c r="M471">
        <f t="shared" si="92"/>
        <v>948.77650869885201</v>
      </c>
    </row>
    <row r="472" spans="1:13" x14ac:dyDescent="0.25">
      <c r="A472">
        <f t="shared" si="93"/>
        <v>967.99999999997908</v>
      </c>
      <c r="B472">
        <v>98</v>
      </c>
      <c r="C472">
        <f t="shared" si="86"/>
        <v>57.955924065036925</v>
      </c>
      <c r="D472">
        <f t="shared" si="87"/>
        <v>270.68423999085985</v>
      </c>
      <c r="E472">
        <f t="shared" si="88"/>
        <v>40.044075934963075</v>
      </c>
      <c r="F472">
        <f t="shared" ref="F472:I491" si="94">F$5*EXP(-(($D472-F$6)^2)/(2*F$7^2))</f>
        <v>7.7386427394295772E-69</v>
      </c>
      <c r="G472">
        <f t="shared" si="94"/>
        <v>3.2855591659218061E-87</v>
      </c>
      <c r="H472">
        <f t="shared" si="94"/>
        <v>0</v>
      </c>
      <c r="I472">
        <f t="shared" si="94"/>
        <v>0</v>
      </c>
      <c r="J472">
        <f t="shared" si="89"/>
        <v>0</v>
      </c>
      <c r="K472">
        <f t="shared" si="91"/>
        <v>7.7386427394295772E-69</v>
      </c>
      <c r="L472">
        <f t="shared" si="90"/>
        <v>40.044075934963075</v>
      </c>
      <c r="M472">
        <f t="shared" si="92"/>
        <v>1603.5280174850889</v>
      </c>
    </row>
    <row r="473" spans="1:13" x14ac:dyDescent="0.25">
      <c r="A473">
        <f t="shared" si="93"/>
        <v>968.04999999997904</v>
      </c>
      <c r="B473">
        <v>88</v>
      </c>
      <c r="C473">
        <f t="shared" si="86"/>
        <v>57.714064100664473</v>
      </c>
      <c r="D473">
        <f t="shared" si="87"/>
        <v>270.6342399908599</v>
      </c>
      <c r="E473">
        <f t="shared" si="88"/>
        <v>30.285935899335527</v>
      </c>
      <c r="F473">
        <f t="shared" si="94"/>
        <v>2.4619487821102674E-69</v>
      </c>
      <c r="G473">
        <f t="shared" si="94"/>
        <v>9.1036047139848697E-88</v>
      </c>
      <c r="H473">
        <f t="shared" si="94"/>
        <v>0</v>
      </c>
      <c r="I473">
        <f t="shared" si="94"/>
        <v>0</v>
      </c>
      <c r="J473">
        <f t="shared" ref="J473:J512" si="95">J$5*EXP(-(($D473-J$6)^2)/(2*J$7^2))</f>
        <v>0</v>
      </c>
      <c r="K473">
        <f t="shared" si="91"/>
        <v>2.4619487821102674E-69</v>
      </c>
      <c r="L473">
        <f t="shared" si="90"/>
        <v>30.285935899335527</v>
      </c>
      <c r="M473">
        <f t="shared" si="92"/>
        <v>917.23791329866049</v>
      </c>
    </row>
    <row r="474" spans="1:13" x14ac:dyDescent="0.25">
      <c r="A474">
        <f t="shared" si="93"/>
        <v>968.09999999997899</v>
      </c>
      <c r="B474">
        <v>102</v>
      </c>
      <c r="C474">
        <f t="shared" si="86"/>
        <v>57.472204136291111</v>
      </c>
      <c r="D474">
        <f t="shared" si="87"/>
        <v>270.58423999085994</v>
      </c>
      <c r="E474">
        <f t="shared" si="88"/>
        <v>44.527795863708889</v>
      </c>
      <c r="F474">
        <f t="shared" si="94"/>
        <v>7.8011476861069638E-70</v>
      </c>
      <c r="G474">
        <f t="shared" si="94"/>
        <v>2.5123651566516119E-88</v>
      </c>
      <c r="H474">
        <f t="shared" si="94"/>
        <v>0</v>
      </c>
      <c r="I474">
        <f t="shared" si="94"/>
        <v>0</v>
      </c>
      <c r="J474">
        <f t="shared" si="95"/>
        <v>0</v>
      </c>
      <c r="K474">
        <f t="shared" si="91"/>
        <v>7.8011476861069638E-70</v>
      </c>
      <c r="L474">
        <f t="shared" si="90"/>
        <v>44.527795863708889</v>
      </c>
      <c r="M474">
        <f t="shared" si="92"/>
        <v>1982.7246044801304</v>
      </c>
    </row>
    <row r="475" spans="1:13" x14ac:dyDescent="0.25">
      <c r="A475">
        <f t="shared" si="93"/>
        <v>968.14999999997895</v>
      </c>
      <c r="B475">
        <v>86</v>
      </c>
      <c r="C475">
        <f t="shared" si="86"/>
        <v>57.230344171918659</v>
      </c>
      <c r="D475">
        <f t="shared" si="87"/>
        <v>270.53423999085999</v>
      </c>
      <c r="E475">
        <f t="shared" si="88"/>
        <v>28.769655828081341</v>
      </c>
      <c r="F475">
        <f t="shared" si="94"/>
        <v>2.4620862099747287E-70</v>
      </c>
      <c r="G475">
        <f t="shared" si="94"/>
        <v>6.9058541381941734E-89</v>
      </c>
      <c r="H475">
        <f t="shared" si="94"/>
        <v>0</v>
      </c>
      <c r="I475">
        <f t="shared" si="94"/>
        <v>0</v>
      </c>
      <c r="J475">
        <f t="shared" si="95"/>
        <v>0</v>
      </c>
      <c r="K475">
        <f t="shared" si="91"/>
        <v>2.4620862099747287E-70</v>
      </c>
      <c r="L475">
        <f t="shared" si="90"/>
        <v>28.769655828081341</v>
      </c>
      <c r="M475">
        <f t="shared" si="92"/>
        <v>827.6930964662547</v>
      </c>
    </row>
    <row r="476" spans="1:13" x14ac:dyDescent="0.25">
      <c r="A476">
        <f t="shared" si="93"/>
        <v>968.1999999999789</v>
      </c>
      <c r="B476">
        <v>83</v>
      </c>
      <c r="C476">
        <f t="shared" si="86"/>
        <v>56.988484207545298</v>
      </c>
      <c r="D476">
        <f t="shared" si="87"/>
        <v>270.48423999086003</v>
      </c>
      <c r="E476">
        <f t="shared" si="88"/>
        <v>26.011515792454702</v>
      </c>
      <c r="F476">
        <f t="shared" si="94"/>
        <v>7.7395067174585294E-71</v>
      </c>
      <c r="G476">
        <f t="shared" si="94"/>
        <v>1.8906768673277652E-89</v>
      </c>
      <c r="H476">
        <f t="shared" si="94"/>
        <v>0</v>
      </c>
      <c r="I476">
        <f t="shared" si="94"/>
        <v>0</v>
      </c>
      <c r="J476">
        <f t="shared" si="95"/>
        <v>0</v>
      </c>
      <c r="K476">
        <f t="shared" si="91"/>
        <v>7.7395067174585294E-71</v>
      </c>
      <c r="L476">
        <f t="shared" si="90"/>
        <v>26.011515792454702</v>
      </c>
      <c r="M476">
        <f t="shared" si="92"/>
        <v>676.5989538211204</v>
      </c>
    </row>
    <row r="477" spans="1:13" x14ac:dyDescent="0.25">
      <c r="A477">
        <f t="shared" si="93"/>
        <v>968.24999999997885</v>
      </c>
      <c r="B477">
        <v>83</v>
      </c>
      <c r="C477">
        <f t="shared" si="86"/>
        <v>56.746624243172846</v>
      </c>
      <c r="D477">
        <f t="shared" si="87"/>
        <v>270.43423999086008</v>
      </c>
      <c r="E477">
        <f t="shared" si="88"/>
        <v>26.253375756827154</v>
      </c>
      <c r="F477">
        <f t="shared" si="94"/>
        <v>2.4231961887164894E-71</v>
      </c>
      <c r="G477">
        <f t="shared" si="94"/>
        <v>5.1556388769375807E-90</v>
      </c>
      <c r="H477">
        <f t="shared" si="94"/>
        <v>0</v>
      </c>
      <c r="I477">
        <f t="shared" si="94"/>
        <v>0</v>
      </c>
      <c r="J477">
        <f t="shared" si="95"/>
        <v>0</v>
      </c>
      <c r="K477">
        <f t="shared" si="91"/>
        <v>2.4231961887164894E-71</v>
      </c>
      <c r="L477">
        <f t="shared" si="90"/>
        <v>26.253375756827154</v>
      </c>
      <c r="M477">
        <f t="shared" si="92"/>
        <v>689.23973862915977</v>
      </c>
    </row>
    <row r="478" spans="1:13" x14ac:dyDescent="0.25">
      <c r="A478">
        <f t="shared" si="93"/>
        <v>968.29999999997881</v>
      </c>
      <c r="B478">
        <v>83</v>
      </c>
      <c r="C478">
        <f t="shared" si="86"/>
        <v>56.504764278799485</v>
      </c>
      <c r="D478">
        <f t="shared" si="87"/>
        <v>270.38423999086012</v>
      </c>
      <c r="E478">
        <f t="shared" si="88"/>
        <v>26.495235721200515</v>
      </c>
      <c r="F478">
        <f t="shared" si="94"/>
        <v>7.556647134906016E-72</v>
      </c>
      <c r="G478">
        <f t="shared" si="94"/>
        <v>1.4002737230768844E-90</v>
      </c>
      <c r="H478">
        <f t="shared" si="94"/>
        <v>0</v>
      </c>
      <c r="I478">
        <f t="shared" si="94"/>
        <v>0</v>
      </c>
      <c r="J478">
        <f t="shared" si="95"/>
        <v>0</v>
      </c>
      <c r="K478">
        <f t="shared" si="91"/>
        <v>7.556647134906016E-72</v>
      </c>
      <c r="L478">
        <f t="shared" si="90"/>
        <v>26.495235721200515</v>
      </c>
      <c r="M478">
        <f t="shared" si="92"/>
        <v>701.99751592197981</v>
      </c>
    </row>
    <row r="479" spans="1:13" x14ac:dyDescent="0.25">
      <c r="A479">
        <f t="shared" si="93"/>
        <v>968.34999999997876</v>
      </c>
      <c r="B479">
        <v>84</v>
      </c>
      <c r="C479">
        <f t="shared" si="86"/>
        <v>56.262904314427033</v>
      </c>
      <c r="D479">
        <f t="shared" si="87"/>
        <v>270.33423999086017</v>
      </c>
      <c r="E479">
        <f t="shared" si="88"/>
        <v>27.737095685572967</v>
      </c>
      <c r="F479">
        <f t="shared" si="94"/>
        <v>2.3471182937734248E-72</v>
      </c>
      <c r="G479">
        <f t="shared" si="94"/>
        <v>3.7879885554999062E-91</v>
      </c>
      <c r="H479">
        <f t="shared" si="94"/>
        <v>0</v>
      </c>
      <c r="I479">
        <f t="shared" si="94"/>
        <v>0</v>
      </c>
      <c r="J479">
        <f t="shared" si="95"/>
        <v>0</v>
      </c>
      <c r="K479">
        <f t="shared" si="91"/>
        <v>2.3471182937734248E-72</v>
      </c>
      <c r="L479">
        <f t="shared" si="90"/>
        <v>27.737095685572967</v>
      </c>
      <c r="M479">
        <f t="shared" si="92"/>
        <v>769.3464770706305</v>
      </c>
    </row>
    <row r="480" spans="1:13" x14ac:dyDescent="0.25">
      <c r="A480">
        <f t="shared" si="93"/>
        <v>968.39999999997872</v>
      </c>
      <c r="B480">
        <v>80</v>
      </c>
      <c r="C480">
        <f t="shared" si="86"/>
        <v>56.021044350053671</v>
      </c>
      <c r="D480">
        <f t="shared" si="87"/>
        <v>270.28423999086021</v>
      </c>
      <c r="E480">
        <f t="shared" si="88"/>
        <v>23.978955649946329</v>
      </c>
      <c r="F480">
        <f t="shared" si="94"/>
        <v>7.261161291951824E-73</v>
      </c>
      <c r="G480">
        <f t="shared" si="94"/>
        <v>1.02063309637647E-91</v>
      </c>
      <c r="H480">
        <f t="shared" si="94"/>
        <v>0</v>
      </c>
      <c r="I480">
        <f t="shared" si="94"/>
        <v>0</v>
      </c>
      <c r="J480">
        <f t="shared" si="95"/>
        <v>0</v>
      </c>
      <c r="K480">
        <f t="shared" si="91"/>
        <v>7.261161291951824E-73</v>
      </c>
      <c r="L480">
        <f t="shared" si="90"/>
        <v>23.978955649946329</v>
      </c>
      <c r="M480">
        <f t="shared" si="92"/>
        <v>574.99031406209292</v>
      </c>
    </row>
    <row r="481" spans="1:13" x14ac:dyDescent="0.25">
      <c r="A481">
        <f t="shared" si="93"/>
        <v>968.44999999997867</v>
      </c>
      <c r="B481">
        <v>88</v>
      </c>
      <c r="C481">
        <f t="shared" si="86"/>
        <v>55.779184385681219</v>
      </c>
      <c r="D481">
        <f t="shared" si="87"/>
        <v>270.23423999086026</v>
      </c>
      <c r="E481">
        <f t="shared" si="88"/>
        <v>32.220815614318781</v>
      </c>
      <c r="F481">
        <f t="shared" si="94"/>
        <v>2.2373939487627829E-73</v>
      </c>
      <c r="G481">
        <f t="shared" si="94"/>
        <v>2.7390244317709686E-92</v>
      </c>
      <c r="H481">
        <f t="shared" si="94"/>
        <v>0</v>
      </c>
      <c r="I481">
        <f t="shared" si="94"/>
        <v>0</v>
      </c>
      <c r="J481">
        <f t="shared" si="95"/>
        <v>0</v>
      </c>
      <c r="K481">
        <f t="shared" si="91"/>
        <v>2.2373939487627829E-73</v>
      </c>
      <c r="L481">
        <f t="shared" si="90"/>
        <v>32.220815614318781</v>
      </c>
      <c r="M481">
        <f t="shared" si="92"/>
        <v>1038.1809588519288</v>
      </c>
    </row>
    <row r="482" spans="1:13" x14ac:dyDescent="0.25">
      <c r="A482">
        <f t="shared" si="93"/>
        <v>968.49999999997863</v>
      </c>
      <c r="B482">
        <v>84</v>
      </c>
      <c r="C482">
        <f t="shared" si="86"/>
        <v>55.537324421307858</v>
      </c>
      <c r="D482">
        <f t="shared" si="87"/>
        <v>270.18423999086031</v>
      </c>
      <c r="E482">
        <f t="shared" si="88"/>
        <v>28.462675578692142</v>
      </c>
      <c r="F482">
        <f t="shared" si="94"/>
        <v>6.8666372380112492E-74</v>
      </c>
      <c r="G482">
        <f t="shared" si="94"/>
        <v>7.3212870517171985E-93</v>
      </c>
      <c r="H482">
        <f t="shared" si="94"/>
        <v>0</v>
      </c>
      <c r="I482">
        <f t="shared" si="94"/>
        <v>0</v>
      </c>
      <c r="J482">
        <f t="shared" si="95"/>
        <v>0</v>
      </c>
      <c r="K482">
        <f t="shared" si="91"/>
        <v>6.8666372380112492E-74</v>
      </c>
      <c r="L482">
        <f t="shared" si="90"/>
        <v>28.462675578692142</v>
      </c>
      <c r="M482">
        <f t="shared" si="92"/>
        <v>810.12390109787805</v>
      </c>
    </row>
    <row r="483" spans="1:13" x14ac:dyDescent="0.25">
      <c r="A483">
        <f t="shared" si="93"/>
        <v>968.54999999997858</v>
      </c>
      <c r="B483">
        <v>95</v>
      </c>
      <c r="C483">
        <f t="shared" si="86"/>
        <v>55.295464456935406</v>
      </c>
      <c r="D483">
        <f t="shared" si="87"/>
        <v>270.13423999086035</v>
      </c>
      <c r="E483">
        <f t="shared" si="88"/>
        <v>39.704535543064594</v>
      </c>
      <c r="F483">
        <f t="shared" si="94"/>
        <v>2.0989931413919005E-74</v>
      </c>
      <c r="G483">
        <f t="shared" si="94"/>
        <v>1.9491453835058186E-93</v>
      </c>
      <c r="H483">
        <f t="shared" si="94"/>
        <v>0</v>
      </c>
      <c r="I483">
        <f t="shared" si="94"/>
        <v>0</v>
      </c>
      <c r="J483">
        <f t="shared" si="95"/>
        <v>0</v>
      </c>
      <c r="K483">
        <f t="shared" si="91"/>
        <v>2.0989931413919005E-74</v>
      </c>
      <c r="L483">
        <f t="shared" si="90"/>
        <v>39.704535543064594</v>
      </c>
      <c r="M483">
        <f t="shared" si="92"/>
        <v>1576.4501426904797</v>
      </c>
    </row>
    <row r="484" spans="1:13" x14ac:dyDescent="0.25">
      <c r="A484">
        <f t="shared" si="93"/>
        <v>968.59999999997854</v>
      </c>
      <c r="B484">
        <v>89</v>
      </c>
      <c r="C484">
        <f t="shared" si="86"/>
        <v>55.053604492562954</v>
      </c>
      <c r="D484">
        <f t="shared" si="87"/>
        <v>270.0842399908604</v>
      </c>
      <c r="E484">
        <f t="shared" si="88"/>
        <v>33.946395507437046</v>
      </c>
      <c r="F484">
        <f t="shared" si="94"/>
        <v>6.3906230942666294E-75</v>
      </c>
      <c r="G484">
        <f t="shared" si="94"/>
        <v>5.1685212028882979E-94</v>
      </c>
      <c r="H484">
        <f t="shared" si="94"/>
        <v>0</v>
      </c>
      <c r="I484">
        <f t="shared" si="94"/>
        <v>0</v>
      </c>
      <c r="J484">
        <f t="shared" si="95"/>
        <v>0</v>
      </c>
      <c r="K484">
        <f t="shared" si="91"/>
        <v>6.3906230942666294E-75</v>
      </c>
      <c r="L484">
        <f t="shared" si="90"/>
        <v>33.946395507437046</v>
      </c>
      <c r="M484">
        <f t="shared" si="92"/>
        <v>1152.3577679473422</v>
      </c>
    </row>
    <row r="485" spans="1:13" x14ac:dyDescent="0.25">
      <c r="A485">
        <f t="shared" si="93"/>
        <v>968.64999999997849</v>
      </c>
      <c r="B485">
        <v>78</v>
      </c>
      <c r="C485">
        <f t="shared" si="86"/>
        <v>54.811744528189593</v>
      </c>
      <c r="D485">
        <f t="shared" si="87"/>
        <v>270.03423999086044</v>
      </c>
      <c r="E485">
        <f t="shared" si="88"/>
        <v>23.188255471810407</v>
      </c>
      <c r="F485">
        <f t="shared" si="94"/>
        <v>1.9379414840225812E-75</v>
      </c>
      <c r="G485">
        <f t="shared" si="94"/>
        <v>1.3650659717016674E-94</v>
      </c>
      <c r="H485">
        <f t="shared" si="94"/>
        <v>0</v>
      </c>
      <c r="I485">
        <f t="shared" si="94"/>
        <v>0</v>
      </c>
      <c r="J485">
        <f t="shared" si="95"/>
        <v>0</v>
      </c>
      <c r="K485">
        <f t="shared" si="91"/>
        <v>1.9379414840225812E-75</v>
      </c>
      <c r="L485">
        <f t="shared" si="90"/>
        <v>23.188255471810407</v>
      </c>
      <c r="M485">
        <f t="shared" si="92"/>
        <v>537.69519182594536</v>
      </c>
    </row>
    <row r="486" spans="1:13" x14ac:dyDescent="0.25">
      <c r="A486">
        <f t="shared" si="93"/>
        <v>968.69999999997844</v>
      </c>
      <c r="B486">
        <v>68</v>
      </c>
      <c r="C486">
        <f t="shared" si="86"/>
        <v>54.569884563817141</v>
      </c>
      <c r="D486">
        <f t="shared" si="87"/>
        <v>269.98423999086049</v>
      </c>
      <c r="E486">
        <f t="shared" si="88"/>
        <v>13.430115436182859</v>
      </c>
      <c r="F486">
        <f t="shared" si="94"/>
        <v>5.853335050269104E-76</v>
      </c>
      <c r="G486">
        <f t="shared" si="94"/>
        <v>3.5909242935456453E-95</v>
      </c>
      <c r="H486">
        <f t="shared" si="94"/>
        <v>0</v>
      </c>
      <c r="I486">
        <f t="shared" si="94"/>
        <v>0</v>
      </c>
      <c r="J486">
        <f t="shared" si="95"/>
        <v>0</v>
      </c>
      <c r="K486">
        <f t="shared" si="91"/>
        <v>5.853335050269104E-76</v>
      </c>
      <c r="L486">
        <f t="shared" si="90"/>
        <v>13.430115436182859</v>
      </c>
      <c r="M486">
        <f t="shared" si="92"/>
        <v>180.36800062919713</v>
      </c>
    </row>
    <row r="487" spans="1:13" x14ac:dyDescent="0.25">
      <c r="A487">
        <f t="shared" si="93"/>
        <v>968.7499999999784</v>
      </c>
      <c r="B487">
        <v>94</v>
      </c>
      <c r="C487">
        <f t="shared" si="86"/>
        <v>54.328024599443779</v>
      </c>
      <c r="D487">
        <f t="shared" si="87"/>
        <v>269.93423999086053</v>
      </c>
      <c r="E487">
        <f t="shared" si="88"/>
        <v>39.671975400556221</v>
      </c>
      <c r="F487">
        <f t="shared" si="94"/>
        <v>1.7608865609819861E-76</v>
      </c>
      <c r="G487">
        <f t="shared" si="94"/>
        <v>9.4085809833408427E-96</v>
      </c>
      <c r="H487">
        <f t="shared" si="94"/>
        <v>0</v>
      </c>
      <c r="I487">
        <f t="shared" si="94"/>
        <v>0</v>
      </c>
      <c r="J487">
        <f t="shared" si="95"/>
        <v>0</v>
      </c>
      <c r="K487">
        <f t="shared" si="91"/>
        <v>1.7608865609819861E-76</v>
      </c>
      <c r="L487">
        <f t="shared" si="90"/>
        <v>39.671975400556221</v>
      </c>
      <c r="M487">
        <f t="shared" si="92"/>
        <v>1573.865632182338</v>
      </c>
    </row>
    <row r="488" spans="1:13" x14ac:dyDescent="0.25">
      <c r="A488">
        <f t="shared" si="93"/>
        <v>968.79999999997835</v>
      </c>
      <c r="B488">
        <v>87</v>
      </c>
      <c r="C488">
        <f t="shared" si="86"/>
        <v>54.086164635071327</v>
      </c>
      <c r="D488">
        <f t="shared" si="87"/>
        <v>269.88423999086058</v>
      </c>
      <c r="E488">
        <f t="shared" si="88"/>
        <v>32.913835364928673</v>
      </c>
      <c r="F488">
        <f t="shared" si="94"/>
        <v>5.2762412332324979E-77</v>
      </c>
      <c r="G488">
        <f t="shared" si="94"/>
        <v>2.4553153311279315E-96</v>
      </c>
      <c r="H488">
        <f t="shared" si="94"/>
        <v>0</v>
      </c>
      <c r="I488">
        <f t="shared" si="94"/>
        <v>0</v>
      </c>
      <c r="J488">
        <f t="shared" si="95"/>
        <v>0</v>
      </c>
      <c r="K488">
        <f t="shared" si="91"/>
        <v>5.2762412332324979E-77</v>
      </c>
      <c r="L488">
        <f t="shared" si="90"/>
        <v>32.913835364928673</v>
      </c>
      <c r="M488">
        <f t="shared" si="92"/>
        <v>1083.3205584296293</v>
      </c>
    </row>
    <row r="489" spans="1:13" x14ac:dyDescent="0.25">
      <c r="A489">
        <f t="shared" si="93"/>
        <v>968.84999999997831</v>
      </c>
      <c r="B489">
        <v>101</v>
      </c>
      <c r="C489">
        <f t="shared" si="86"/>
        <v>53.844304670697966</v>
      </c>
      <c r="D489">
        <f t="shared" si="87"/>
        <v>269.83423999086062</v>
      </c>
      <c r="E489">
        <f t="shared" si="88"/>
        <v>47.155695329302034</v>
      </c>
      <c r="F489">
        <f t="shared" si="94"/>
        <v>1.5746468838345874E-77</v>
      </c>
      <c r="G489">
        <f t="shared" si="94"/>
        <v>6.3819837446341416E-97</v>
      </c>
      <c r="H489">
        <f t="shared" si="94"/>
        <v>0</v>
      </c>
      <c r="I489">
        <f t="shared" si="94"/>
        <v>0</v>
      </c>
      <c r="J489">
        <f t="shared" si="95"/>
        <v>0</v>
      </c>
      <c r="K489">
        <f t="shared" si="91"/>
        <v>1.5746468838345874E-77</v>
      </c>
      <c r="L489">
        <f t="shared" si="90"/>
        <v>47.155695329302034</v>
      </c>
      <c r="M489">
        <f t="shared" si="92"/>
        <v>2223.6596019899575</v>
      </c>
    </row>
    <row r="490" spans="1:13" x14ac:dyDescent="0.25">
      <c r="A490">
        <f t="shared" si="93"/>
        <v>968.89999999997826</v>
      </c>
      <c r="B490">
        <v>67</v>
      </c>
      <c r="C490">
        <f t="shared" si="86"/>
        <v>53.602444706325514</v>
      </c>
      <c r="D490">
        <f t="shared" si="87"/>
        <v>269.78423999086067</v>
      </c>
      <c r="E490">
        <f t="shared" si="88"/>
        <v>13.397555293674486</v>
      </c>
      <c r="F490">
        <f t="shared" si="94"/>
        <v>4.6806587827218441E-78</v>
      </c>
      <c r="G490">
        <f t="shared" si="94"/>
        <v>1.65222573208078E-97</v>
      </c>
      <c r="H490">
        <f t="shared" si="94"/>
        <v>0</v>
      </c>
      <c r="I490">
        <f t="shared" si="94"/>
        <v>0</v>
      </c>
      <c r="J490">
        <f t="shared" si="95"/>
        <v>0</v>
      </c>
      <c r="K490">
        <f t="shared" si="91"/>
        <v>4.6806587827218441E-78</v>
      </c>
      <c r="L490">
        <f t="shared" si="90"/>
        <v>13.397555293674486</v>
      </c>
      <c r="M490">
        <f t="shared" si="92"/>
        <v>179.49448784706524</v>
      </c>
    </row>
    <row r="491" spans="1:13" x14ac:dyDescent="0.25">
      <c r="A491">
        <f t="shared" si="93"/>
        <v>968.94999999997822</v>
      </c>
      <c r="B491">
        <v>96</v>
      </c>
      <c r="C491">
        <f t="shared" si="86"/>
        <v>53.360584741952152</v>
      </c>
      <c r="D491">
        <f t="shared" si="87"/>
        <v>269.73423999086071</v>
      </c>
      <c r="E491">
        <f t="shared" si="88"/>
        <v>42.639415258047848</v>
      </c>
      <c r="F491">
        <f t="shared" si="94"/>
        <v>1.3857856401987592E-78</v>
      </c>
      <c r="G491">
        <f t="shared" si="94"/>
        <v>4.2603800224535084E-98</v>
      </c>
      <c r="H491">
        <f t="shared" si="94"/>
        <v>0</v>
      </c>
      <c r="I491">
        <f t="shared" si="94"/>
        <v>0</v>
      </c>
      <c r="J491">
        <f t="shared" si="95"/>
        <v>0</v>
      </c>
      <c r="K491">
        <f t="shared" si="91"/>
        <v>1.3857856401987592E-78</v>
      </c>
      <c r="L491">
        <f t="shared" si="90"/>
        <v>42.639415258047848</v>
      </c>
      <c r="M491">
        <f t="shared" si="92"/>
        <v>1818.1197335482436</v>
      </c>
    </row>
    <row r="492" spans="1:13" x14ac:dyDescent="0.25">
      <c r="A492">
        <f t="shared" si="93"/>
        <v>968.99999999997817</v>
      </c>
      <c r="B492">
        <v>74</v>
      </c>
      <c r="C492">
        <f t="shared" si="86"/>
        <v>53.1187247775797</v>
      </c>
      <c r="D492">
        <f t="shared" si="87"/>
        <v>269.68423999086076</v>
      </c>
      <c r="E492">
        <f t="shared" si="88"/>
        <v>20.8812752224203</v>
      </c>
      <c r="F492">
        <f t="shared" ref="F492:I512" si="96">F$5*EXP(-(($D492-F$6)^2)/(2*F$7^2))</f>
        <v>4.0864896280474116E-79</v>
      </c>
      <c r="G492">
        <f t="shared" si="96"/>
        <v>1.0941895615217388E-98</v>
      </c>
      <c r="H492">
        <f t="shared" si="96"/>
        <v>0</v>
      </c>
      <c r="I492">
        <f t="shared" si="96"/>
        <v>0</v>
      </c>
      <c r="J492">
        <f t="shared" si="95"/>
        <v>0</v>
      </c>
      <c r="K492">
        <f t="shared" si="91"/>
        <v>4.0864896280474116E-79</v>
      </c>
      <c r="L492">
        <f t="shared" si="90"/>
        <v>20.8812752224203</v>
      </c>
      <c r="M492">
        <f t="shared" si="92"/>
        <v>436.02765491446394</v>
      </c>
    </row>
    <row r="493" spans="1:13" x14ac:dyDescent="0.25">
      <c r="A493">
        <f t="shared" si="93"/>
        <v>969.04999999997813</v>
      </c>
      <c r="B493">
        <v>82</v>
      </c>
      <c r="C493">
        <f t="shared" si="86"/>
        <v>52.876864813206339</v>
      </c>
      <c r="D493">
        <f t="shared" si="87"/>
        <v>269.63423999086081</v>
      </c>
      <c r="E493">
        <f t="shared" si="88"/>
        <v>29.123135186793661</v>
      </c>
      <c r="F493">
        <f t="shared" si="96"/>
        <v>1.2002453029347503E-79</v>
      </c>
      <c r="G493">
        <f t="shared" si="96"/>
        <v>2.7989946284074149E-99</v>
      </c>
      <c r="H493">
        <f t="shared" si="96"/>
        <v>0</v>
      </c>
      <c r="I493">
        <f t="shared" si="96"/>
        <v>0</v>
      </c>
      <c r="J493">
        <f t="shared" si="95"/>
        <v>0</v>
      </c>
      <c r="K493">
        <f t="shared" si="91"/>
        <v>1.2002453029347503E-79</v>
      </c>
      <c r="L493">
        <f t="shared" si="90"/>
        <v>29.123135186793661</v>
      </c>
      <c r="M493">
        <f t="shared" si="92"/>
        <v>848.157003108259</v>
      </c>
    </row>
    <row r="494" spans="1:13" x14ac:dyDescent="0.25">
      <c r="A494">
        <f t="shared" si="93"/>
        <v>969.09999999997808</v>
      </c>
      <c r="B494">
        <v>75</v>
      </c>
      <c r="C494">
        <f t="shared" si="86"/>
        <v>52.635004848833887</v>
      </c>
      <c r="D494">
        <f t="shared" si="87"/>
        <v>269.58423999086085</v>
      </c>
      <c r="E494">
        <f t="shared" si="88"/>
        <v>22.364995151166113</v>
      </c>
      <c r="F494">
        <f t="shared" si="96"/>
        <v>3.5111945930738337E-80</v>
      </c>
      <c r="G494">
        <f t="shared" si="96"/>
        <v>7.1314334306820918E-100</v>
      </c>
      <c r="H494">
        <f t="shared" si="96"/>
        <v>0</v>
      </c>
      <c r="I494">
        <f t="shared" si="96"/>
        <v>0</v>
      </c>
      <c r="J494">
        <f t="shared" si="95"/>
        <v>0</v>
      </c>
      <c r="K494">
        <f t="shared" si="91"/>
        <v>3.5111945930738337E-80</v>
      </c>
      <c r="L494">
        <f t="shared" si="90"/>
        <v>22.364995151166113</v>
      </c>
      <c r="M494">
        <f t="shared" si="92"/>
        <v>500.19300811168375</v>
      </c>
    </row>
    <row r="495" spans="1:13" x14ac:dyDescent="0.25">
      <c r="A495">
        <f t="shared" si="93"/>
        <v>969.14999999997804</v>
      </c>
      <c r="B495">
        <v>94</v>
      </c>
      <c r="C495">
        <f t="shared" si="86"/>
        <v>52.393144884460526</v>
      </c>
      <c r="D495">
        <f t="shared" si="87"/>
        <v>269.5342399908609</v>
      </c>
      <c r="E495">
        <f t="shared" si="88"/>
        <v>41.606855115539474</v>
      </c>
      <c r="F495">
        <f t="shared" si="96"/>
        <v>1.0230693006865154E-80</v>
      </c>
      <c r="G495">
        <f t="shared" si="96"/>
        <v>1.8097428524134501E-100</v>
      </c>
      <c r="H495">
        <f t="shared" si="96"/>
        <v>0</v>
      </c>
      <c r="I495">
        <f t="shared" si="96"/>
        <v>0</v>
      </c>
      <c r="J495">
        <f t="shared" si="95"/>
        <v>0</v>
      </c>
      <c r="K495">
        <f t="shared" si="91"/>
        <v>1.0230693006865154E-80</v>
      </c>
      <c r="L495">
        <f t="shared" si="90"/>
        <v>41.606855115539474</v>
      </c>
      <c r="M495">
        <f t="shared" si="92"/>
        <v>1731.1303926054934</v>
      </c>
    </row>
    <row r="496" spans="1:13" x14ac:dyDescent="0.25">
      <c r="A496">
        <f t="shared" si="93"/>
        <v>969.19999999997799</v>
      </c>
      <c r="B496">
        <v>76</v>
      </c>
      <c r="C496">
        <f t="shared" si="86"/>
        <v>52.151284920088074</v>
      </c>
      <c r="D496">
        <f t="shared" si="87"/>
        <v>269.48423999086094</v>
      </c>
      <c r="E496">
        <f t="shared" si="88"/>
        <v>23.848715079911926</v>
      </c>
      <c r="F496">
        <f t="shared" si="96"/>
        <v>2.9690702729639102E-81</v>
      </c>
      <c r="G496">
        <f t="shared" si="96"/>
        <v>4.5742740215383218E-101</v>
      </c>
      <c r="H496">
        <f t="shared" si="96"/>
        <v>0</v>
      </c>
      <c r="I496">
        <f t="shared" si="96"/>
        <v>0</v>
      </c>
      <c r="J496">
        <f t="shared" si="95"/>
        <v>0</v>
      </c>
      <c r="K496">
        <f t="shared" si="91"/>
        <v>2.9690702729639102E-81</v>
      </c>
      <c r="L496">
        <f t="shared" si="90"/>
        <v>23.848715079911926</v>
      </c>
      <c r="M496">
        <f t="shared" si="92"/>
        <v>568.7612109628185</v>
      </c>
    </row>
    <row r="497" spans="1:13" x14ac:dyDescent="0.25">
      <c r="A497">
        <f t="shared" si="93"/>
        <v>969.24999999997794</v>
      </c>
      <c r="B497">
        <v>86</v>
      </c>
      <c r="C497">
        <f t="shared" si="86"/>
        <v>51.909424955714712</v>
      </c>
      <c r="D497">
        <f t="shared" si="87"/>
        <v>269.43423999086099</v>
      </c>
      <c r="E497">
        <f t="shared" si="88"/>
        <v>34.090575044285288</v>
      </c>
      <c r="F497">
        <f t="shared" si="96"/>
        <v>8.5822501799178122E-82</v>
      </c>
      <c r="G497">
        <f t="shared" si="96"/>
        <v>1.151576396495297E-101</v>
      </c>
      <c r="H497">
        <f t="shared" si="96"/>
        <v>0</v>
      </c>
      <c r="I497">
        <f t="shared" si="96"/>
        <v>0</v>
      </c>
      <c r="J497">
        <f t="shared" si="95"/>
        <v>0</v>
      </c>
      <c r="K497">
        <f t="shared" si="91"/>
        <v>8.5822501799178122E-82</v>
      </c>
      <c r="L497">
        <f t="shared" si="90"/>
        <v>34.090575044285288</v>
      </c>
      <c r="M497">
        <f t="shared" si="92"/>
        <v>1162.1673068500468</v>
      </c>
    </row>
    <row r="498" spans="1:13" x14ac:dyDescent="0.25">
      <c r="A498">
        <f t="shared" si="93"/>
        <v>969.2999999999779</v>
      </c>
      <c r="B498">
        <v>67</v>
      </c>
      <c r="C498">
        <f t="shared" si="86"/>
        <v>51.66756499134226</v>
      </c>
      <c r="D498">
        <f t="shared" si="87"/>
        <v>269.38423999086103</v>
      </c>
      <c r="E498">
        <f t="shared" si="88"/>
        <v>15.33243500865774</v>
      </c>
      <c r="F498">
        <f t="shared" si="96"/>
        <v>2.4708542835456734E-82</v>
      </c>
      <c r="G498">
        <f t="shared" si="96"/>
        <v>2.8875439414570816E-102</v>
      </c>
      <c r="H498">
        <f t="shared" si="96"/>
        <v>0</v>
      </c>
      <c r="I498">
        <f t="shared" si="96"/>
        <v>0</v>
      </c>
      <c r="J498">
        <f t="shared" si="95"/>
        <v>0</v>
      </c>
      <c r="K498">
        <f t="shared" si="91"/>
        <v>2.4708542835456734E-82</v>
      </c>
      <c r="L498">
        <f t="shared" si="90"/>
        <v>15.33243500865774</v>
      </c>
      <c r="M498">
        <f t="shared" si="92"/>
        <v>235.08356329471346</v>
      </c>
    </row>
    <row r="499" spans="1:13" x14ac:dyDescent="0.25">
      <c r="A499">
        <f t="shared" si="93"/>
        <v>969.34999999997785</v>
      </c>
      <c r="B499">
        <v>90</v>
      </c>
      <c r="C499">
        <f t="shared" si="86"/>
        <v>51.425705026969808</v>
      </c>
      <c r="D499">
        <f t="shared" si="87"/>
        <v>269.33423999086108</v>
      </c>
      <c r="E499">
        <f t="shared" si="88"/>
        <v>38.574294973030192</v>
      </c>
      <c r="F499">
        <f t="shared" si="96"/>
        <v>7.0853020228631571E-83</v>
      </c>
      <c r="G499">
        <f t="shared" si="96"/>
        <v>7.2115682652106178E-103</v>
      </c>
      <c r="H499">
        <f t="shared" si="96"/>
        <v>0</v>
      </c>
      <c r="I499">
        <f t="shared" si="96"/>
        <v>0</v>
      </c>
      <c r="J499">
        <f t="shared" si="95"/>
        <v>0</v>
      </c>
      <c r="K499">
        <f t="shared" si="91"/>
        <v>7.0853020228631571E-83</v>
      </c>
      <c r="L499">
        <f t="shared" si="90"/>
        <v>38.574294973030192</v>
      </c>
      <c r="M499">
        <f t="shared" si="92"/>
        <v>1487.9762326663424</v>
      </c>
    </row>
    <row r="500" spans="1:13" x14ac:dyDescent="0.25">
      <c r="A500">
        <f t="shared" si="93"/>
        <v>969.39999999997781</v>
      </c>
      <c r="B500">
        <v>97</v>
      </c>
      <c r="C500">
        <f t="shared" si="86"/>
        <v>51.183845062596447</v>
      </c>
      <c r="D500">
        <f t="shared" si="87"/>
        <v>269.28423999086112</v>
      </c>
      <c r="E500">
        <f t="shared" si="88"/>
        <v>45.816154937403553</v>
      </c>
      <c r="F500">
        <f t="shared" si="96"/>
        <v>2.0236475282882863E-83</v>
      </c>
      <c r="G500">
        <f t="shared" si="96"/>
        <v>1.7938912267192866E-103</v>
      </c>
      <c r="H500">
        <f t="shared" si="96"/>
        <v>0</v>
      </c>
      <c r="I500">
        <f t="shared" si="96"/>
        <v>0</v>
      </c>
      <c r="J500">
        <f t="shared" si="95"/>
        <v>0</v>
      </c>
      <c r="K500">
        <f t="shared" si="91"/>
        <v>2.0236475282882863E-83</v>
      </c>
      <c r="L500">
        <f t="shared" si="90"/>
        <v>45.816154937403553</v>
      </c>
      <c r="M500">
        <f t="shared" si="92"/>
        <v>2099.120053248168</v>
      </c>
    </row>
    <row r="501" spans="1:13" x14ac:dyDescent="0.25">
      <c r="A501">
        <f t="shared" si="93"/>
        <v>969.44999999997776</v>
      </c>
      <c r="B501">
        <v>76</v>
      </c>
      <c r="C501">
        <f t="shared" si="86"/>
        <v>50.941985098223995</v>
      </c>
      <c r="D501">
        <f t="shared" si="87"/>
        <v>269.23423999086117</v>
      </c>
      <c r="E501">
        <f t="shared" si="88"/>
        <v>25.058014901776005</v>
      </c>
      <c r="F501">
        <f t="shared" si="96"/>
        <v>5.7567403836679391E-84</v>
      </c>
      <c r="G501">
        <f t="shared" si="96"/>
        <v>4.4445496571170221E-104</v>
      </c>
      <c r="H501">
        <f t="shared" si="96"/>
        <v>0</v>
      </c>
      <c r="I501">
        <f t="shared" si="96"/>
        <v>0</v>
      </c>
      <c r="J501">
        <f t="shared" si="95"/>
        <v>0</v>
      </c>
      <c r="K501">
        <f t="shared" si="91"/>
        <v>5.7567403836679391E-84</v>
      </c>
      <c r="L501">
        <f t="shared" si="90"/>
        <v>25.058014901776005</v>
      </c>
      <c r="M501">
        <f t="shared" si="92"/>
        <v>627.90411081762829</v>
      </c>
    </row>
    <row r="502" spans="1:13" x14ac:dyDescent="0.25">
      <c r="A502">
        <f t="shared" si="93"/>
        <v>969.49999999997772</v>
      </c>
      <c r="B502">
        <v>81</v>
      </c>
      <c r="C502">
        <f t="shared" si="86"/>
        <v>50.700125133850634</v>
      </c>
      <c r="D502">
        <f t="shared" si="87"/>
        <v>269.18423999086122</v>
      </c>
      <c r="E502">
        <f t="shared" si="88"/>
        <v>30.299874866149366</v>
      </c>
      <c r="F502">
        <f t="shared" si="96"/>
        <v>1.631111641457262E-84</v>
      </c>
      <c r="G502">
        <f t="shared" si="96"/>
        <v>1.0967930492404853E-104</v>
      </c>
      <c r="H502">
        <f t="shared" si="96"/>
        <v>0</v>
      </c>
      <c r="I502">
        <f t="shared" si="96"/>
        <v>0</v>
      </c>
      <c r="J502">
        <f t="shared" si="95"/>
        <v>0</v>
      </c>
      <c r="K502">
        <f t="shared" si="91"/>
        <v>1.631111641457262E-84</v>
      </c>
      <c r="L502">
        <f t="shared" si="90"/>
        <v>30.299874866149366</v>
      </c>
      <c r="M502">
        <f t="shared" si="92"/>
        <v>918.08241690431009</v>
      </c>
    </row>
    <row r="503" spans="1:13" x14ac:dyDescent="0.25">
      <c r="A503">
        <f t="shared" si="93"/>
        <v>969.54999999997767</v>
      </c>
      <c r="B503">
        <v>85</v>
      </c>
      <c r="C503">
        <f t="shared" si="86"/>
        <v>50.458265169478182</v>
      </c>
      <c r="D503">
        <f t="shared" si="87"/>
        <v>269.13423999086126</v>
      </c>
      <c r="E503">
        <f t="shared" si="88"/>
        <v>34.541734830521818</v>
      </c>
      <c r="F503">
        <f t="shared" si="96"/>
        <v>4.6031592553432412E-85</v>
      </c>
      <c r="G503">
        <f t="shared" si="96"/>
        <v>2.695795140893002E-105</v>
      </c>
      <c r="H503">
        <f t="shared" si="96"/>
        <v>0</v>
      </c>
      <c r="I503">
        <f t="shared" si="96"/>
        <v>0</v>
      </c>
      <c r="J503">
        <f t="shared" si="95"/>
        <v>0</v>
      </c>
      <c r="K503">
        <f t="shared" si="91"/>
        <v>4.6031592553432412E-85</v>
      </c>
      <c r="L503">
        <f t="shared" si="90"/>
        <v>34.541734830521818</v>
      </c>
      <c r="M503">
        <f t="shared" si="92"/>
        <v>1193.1314451020842</v>
      </c>
    </row>
    <row r="504" spans="1:13" x14ac:dyDescent="0.25">
      <c r="A504">
        <f t="shared" si="93"/>
        <v>969.59999999997763</v>
      </c>
      <c r="B504">
        <v>79</v>
      </c>
      <c r="C504">
        <f t="shared" si="86"/>
        <v>50.21640520510482</v>
      </c>
      <c r="D504">
        <f t="shared" si="87"/>
        <v>269.08423999086131</v>
      </c>
      <c r="E504">
        <f t="shared" si="88"/>
        <v>28.78359479489518</v>
      </c>
      <c r="F504">
        <f t="shared" si="96"/>
        <v>1.2938787592495015E-85</v>
      </c>
      <c r="G504">
        <f t="shared" si="96"/>
        <v>6.5995504434468676E-106</v>
      </c>
      <c r="H504">
        <f t="shared" si="96"/>
        <v>0</v>
      </c>
      <c r="I504">
        <f t="shared" si="96"/>
        <v>0</v>
      </c>
      <c r="J504">
        <f t="shared" si="95"/>
        <v>0</v>
      </c>
      <c r="K504">
        <f t="shared" si="91"/>
        <v>1.2938787592495015E-85</v>
      </c>
      <c r="L504">
        <f t="shared" si="90"/>
        <v>28.78359479489518</v>
      </c>
      <c r="M504">
        <f t="shared" si="92"/>
        <v>828.49532931671683</v>
      </c>
    </row>
    <row r="505" spans="1:13" x14ac:dyDescent="0.25">
      <c r="A505">
        <f t="shared" si="93"/>
        <v>969.64999999997758</v>
      </c>
      <c r="B505">
        <v>67</v>
      </c>
      <c r="C505">
        <f t="shared" si="86"/>
        <v>49.974545240732368</v>
      </c>
      <c r="D505">
        <f t="shared" si="87"/>
        <v>269.03423999086135</v>
      </c>
      <c r="E505">
        <f t="shared" si="88"/>
        <v>17.025454759267632</v>
      </c>
      <c r="F505">
        <f t="shared" si="96"/>
        <v>3.6224002593942386E-86</v>
      </c>
      <c r="G505">
        <f t="shared" si="96"/>
        <v>1.6091891259612689E-106</v>
      </c>
      <c r="H505">
        <f t="shared" si="96"/>
        <v>0</v>
      </c>
      <c r="I505">
        <f t="shared" si="96"/>
        <v>0</v>
      </c>
      <c r="J505">
        <f t="shared" si="95"/>
        <v>0</v>
      </c>
      <c r="K505">
        <f t="shared" si="91"/>
        <v>3.6224002593942386E-86</v>
      </c>
      <c r="L505">
        <f t="shared" si="90"/>
        <v>17.025454759267632</v>
      </c>
      <c r="M505">
        <f t="shared" si="92"/>
        <v>289.86610975986883</v>
      </c>
    </row>
    <row r="506" spans="1:13" x14ac:dyDescent="0.25">
      <c r="A506">
        <f t="shared" si="93"/>
        <v>969.69999999997754</v>
      </c>
      <c r="B506">
        <v>92</v>
      </c>
      <c r="C506">
        <f t="shared" si="86"/>
        <v>49.732685276359007</v>
      </c>
      <c r="D506">
        <f t="shared" si="87"/>
        <v>268.9842399908614</v>
      </c>
      <c r="E506">
        <f t="shared" si="88"/>
        <v>42.267314723640993</v>
      </c>
      <c r="F506">
        <f t="shared" si="96"/>
        <v>1.0101004371032907E-86</v>
      </c>
      <c r="G506">
        <f t="shared" si="96"/>
        <v>3.9080948497178604E-107</v>
      </c>
      <c r="H506">
        <f t="shared" si="96"/>
        <v>0</v>
      </c>
      <c r="I506">
        <f t="shared" si="96"/>
        <v>0</v>
      </c>
      <c r="J506">
        <f t="shared" si="95"/>
        <v>0</v>
      </c>
      <c r="K506">
        <f t="shared" si="91"/>
        <v>1.0101004371032907E-86</v>
      </c>
      <c r="L506">
        <f t="shared" si="90"/>
        <v>42.267314723640993</v>
      </c>
      <c r="M506">
        <f t="shared" si="92"/>
        <v>1786.5258939473188</v>
      </c>
    </row>
    <row r="507" spans="1:13" x14ac:dyDescent="0.25">
      <c r="A507">
        <f t="shared" si="93"/>
        <v>969.74999999997749</v>
      </c>
      <c r="B507">
        <v>82</v>
      </c>
      <c r="C507">
        <f t="shared" si="86"/>
        <v>49.490825311986555</v>
      </c>
      <c r="D507">
        <f t="shared" si="87"/>
        <v>268.93423999086144</v>
      </c>
      <c r="E507">
        <f t="shared" si="88"/>
        <v>32.509174688013445</v>
      </c>
      <c r="F507">
        <f t="shared" si="96"/>
        <v>2.805420406534757E-87</v>
      </c>
      <c r="G507">
        <f t="shared" si="96"/>
        <v>9.4534073415019182E-108</v>
      </c>
      <c r="H507">
        <f t="shared" si="96"/>
        <v>0</v>
      </c>
      <c r="I507">
        <f t="shared" si="96"/>
        <v>0</v>
      </c>
      <c r="J507">
        <f t="shared" si="95"/>
        <v>0</v>
      </c>
      <c r="K507">
        <f t="shared" si="91"/>
        <v>2.805420406534757E-87</v>
      </c>
      <c r="L507">
        <f t="shared" si="90"/>
        <v>32.509174688013445</v>
      </c>
      <c r="M507">
        <f t="shared" si="92"/>
        <v>1056.8464388957741</v>
      </c>
    </row>
    <row r="508" spans="1:13" x14ac:dyDescent="0.25">
      <c r="A508">
        <f t="shared" si="93"/>
        <v>969.79999999997744</v>
      </c>
      <c r="B508">
        <v>100</v>
      </c>
      <c r="C508">
        <f t="shared" si="86"/>
        <v>49.248965347613193</v>
      </c>
      <c r="D508">
        <f t="shared" si="87"/>
        <v>268.88423999086149</v>
      </c>
      <c r="E508">
        <f t="shared" si="88"/>
        <v>50.751034652386807</v>
      </c>
      <c r="F508">
        <f t="shared" si="96"/>
        <v>7.7606234955657219E-88</v>
      </c>
      <c r="G508">
        <f t="shared" si="96"/>
        <v>2.2775971878992249E-108</v>
      </c>
      <c r="H508">
        <f t="shared" si="96"/>
        <v>0</v>
      </c>
      <c r="I508">
        <f t="shared" si="96"/>
        <v>0</v>
      </c>
      <c r="J508">
        <f t="shared" si="95"/>
        <v>0</v>
      </c>
      <c r="K508">
        <f t="shared" si="91"/>
        <v>7.7606234955657219E-88</v>
      </c>
      <c r="L508">
        <f t="shared" si="90"/>
        <v>50.751034652386807</v>
      </c>
      <c r="M508">
        <f t="shared" si="92"/>
        <v>2575.6675182877666</v>
      </c>
    </row>
    <row r="509" spans="1:13" x14ac:dyDescent="0.25">
      <c r="A509">
        <f t="shared" si="93"/>
        <v>969.8499999999774</v>
      </c>
      <c r="B509">
        <v>99</v>
      </c>
      <c r="C509">
        <f t="shared" si="86"/>
        <v>49.007105383240742</v>
      </c>
      <c r="D509">
        <f t="shared" si="87"/>
        <v>268.83423999086153</v>
      </c>
      <c r="E509">
        <f t="shared" si="88"/>
        <v>49.992894616759258</v>
      </c>
      <c r="F509">
        <f t="shared" si="96"/>
        <v>2.1382601721613698E-88</v>
      </c>
      <c r="G509">
        <f t="shared" si="96"/>
        <v>5.4655105124637408E-109</v>
      </c>
      <c r="H509">
        <f t="shared" si="96"/>
        <v>0</v>
      </c>
      <c r="I509">
        <f t="shared" si="96"/>
        <v>0</v>
      </c>
      <c r="J509">
        <f t="shared" si="95"/>
        <v>0</v>
      </c>
      <c r="K509">
        <f t="shared" si="91"/>
        <v>2.1382601721613698E-88</v>
      </c>
      <c r="L509">
        <f t="shared" si="90"/>
        <v>49.992894616759258</v>
      </c>
      <c r="M509">
        <f t="shared" si="92"/>
        <v>2499.2895121623969</v>
      </c>
    </row>
    <row r="510" spans="1:13" x14ac:dyDescent="0.25">
      <c r="A510">
        <f t="shared" si="93"/>
        <v>969.89999999997735</v>
      </c>
      <c r="B510">
        <v>78</v>
      </c>
      <c r="C510">
        <f t="shared" si="86"/>
        <v>48.76524541886738</v>
      </c>
      <c r="D510">
        <f t="shared" si="87"/>
        <v>268.78423999086158</v>
      </c>
      <c r="E510">
        <f t="shared" si="88"/>
        <v>29.23475458113262</v>
      </c>
      <c r="F510">
        <f t="shared" si="96"/>
        <v>5.8679951889103544E-89</v>
      </c>
      <c r="G510">
        <f t="shared" si="96"/>
        <v>1.3063207335784254E-109</v>
      </c>
      <c r="H510">
        <f t="shared" si="96"/>
        <v>0</v>
      </c>
      <c r="I510">
        <f t="shared" si="96"/>
        <v>0</v>
      </c>
      <c r="J510">
        <f t="shared" si="95"/>
        <v>0</v>
      </c>
      <c r="K510">
        <f t="shared" si="91"/>
        <v>5.8679951889103544E-89</v>
      </c>
      <c r="L510">
        <f t="shared" si="90"/>
        <v>29.23475458113262</v>
      </c>
      <c r="M510">
        <f t="shared" si="92"/>
        <v>854.67087541905471</v>
      </c>
    </row>
    <row r="511" spans="1:13" x14ac:dyDescent="0.25">
      <c r="A511">
        <f t="shared" si="93"/>
        <v>969.94999999997731</v>
      </c>
      <c r="B511">
        <v>97</v>
      </c>
      <c r="C511">
        <f t="shared" si="86"/>
        <v>48.523385454494928</v>
      </c>
      <c r="D511">
        <f t="shared" si="87"/>
        <v>268.73423999086162</v>
      </c>
      <c r="E511">
        <f t="shared" si="88"/>
        <v>48.476614545505072</v>
      </c>
      <c r="F511">
        <f t="shared" si="96"/>
        <v>1.6039256081621762E-89</v>
      </c>
      <c r="G511">
        <f t="shared" si="96"/>
        <v>3.1098122913611206E-110</v>
      </c>
      <c r="H511">
        <f t="shared" si="96"/>
        <v>0</v>
      </c>
      <c r="I511">
        <f t="shared" si="96"/>
        <v>0</v>
      </c>
      <c r="J511">
        <f t="shared" si="95"/>
        <v>0</v>
      </c>
      <c r="K511">
        <f t="shared" si="91"/>
        <v>1.6039256081621762E-89</v>
      </c>
      <c r="L511">
        <f t="shared" si="90"/>
        <v>48.476614545505072</v>
      </c>
      <c r="M511">
        <f t="shared" si="92"/>
        <v>2349.982157793474</v>
      </c>
    </row>
    <row r="512" spans="1:13" x14ac:dyDescent="0.25">
      <c r="A512">
        <f t="shared" si="93"/>
        <v>969.99999999997726</v>
      </c>
      <c r="B512">
        <v>79</v>
      </c>
      <c r="C512">
        <f t="shared" si="86"/>
        <v>48.281525490121567</v>
      </c>
      <c r="D512">
        <f t="shared" si="87"/>
        <v>268.68423999086167</v>
      </c>
      <c r="E512">
        <f t="shared" si="88"/>
        <v>30.718474509878433</v>
      </c>
      <c r="F512">
        <f t="shared" si="96"/>
        <v>4.3666055609302987E-90</v>
      </c>
      <c r="G512">
        <f t="shared" si="96"/>
        <v>7.3736717679263499E-111</v>
      </c>
      <c r="H512">
        <f t="shared" si="96"/>
        <v>0</v>
      </c>
      <c r="I512">
        <f t="shared" si="96"/>
        <v>0</v>
      </c>
      <c r="J512">
        <f t="shared" si="95"/>
        <v>0</v>
      </c>
      <c r="K512">
        <f t="shared" si="91"/>
        <v>4.3666055609302987E-90</v>
      </c>
      <c r="L512">
        <f t="shared" si="90"/>
        <v>30.718474509878433</v>
      </c>
      <c r="M512">
        <f t="shared" si="92"/>
        <v>943.62467621405108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176</v>
      </c>
    </row>
    <row r="13" spans="1:1" x14ac:dyDescent="0.25">
      <c r="A13">
        <v>161</v>
      </c>
    </row>
    <row r="14" spans="1:1" x14ac:dyDescent="0.25">
      <c r="A14">
        <v>180</v>
      </c>
    </row>
    <row r="15" spans="1:1" x14ac:dyDescent="0.25">
      <c r="A15">
        <v>166</v>
      </c>
    </row>
    <row r="16" spans="1:1" x14ac:dyDescent="0.25">
      <c r="A16">
        <v>157</v>
      </c>
    </row>
    <row r="17" spans="1:1" x14ac:dyDescent="0.25">
      <c r="A17">
        <v>169</v>
      </c>
    </row>
    <row r="18" spans="1:1" x14ac:dyDescent="0.25">
      <c r="A18">
        <v>150</v>
      </c>
    </row>
    <row r="19" spans="1:1" x14ac:dyDescent="0.25">
      <c r="A19">
        <v>188</v>
      </c>
    </row>
    <row r="20" spans="1:1" x14ac:dyDescent="0.25">
      <c r="A20">
        <v>164</v>
      </c>
    </row>
    <row r="21" spans="1:1" x14ac:dyDescent="0.25">
      <c r="A21">
        <v>171</v>
      </c>
    </row>
    <row r="22" spans="1:1" x14ac:dyDescent="0.25">
      <c r="A22">
        <v>145</v>
      </c>
    </row>
    <row r="23" spans="1:1" x14ac:dyDescent="0.25">
      <c r="A23">
        <v>144</v>
      </c>
    </row>
    <row r="24" spans="1:1" x14ac:dyDescent="0.25">
      <c r="A24">
        <v>172</v>
      </c>
    </row>
    <row r="25" spans="1:1" x14ac:dyDescent="0.25">
      <c r="A25">
        <v>172</v>
      </c>
    </row>
    <row r="26" spans="1:1" x14ac:dyDescent="0.25">
      <c r="A26">
        <v>157</v>
      </c>
    </row>
    <row r="27" spans="1:1" x14ac:dyDescent="0.25">
      <c r="A27">
        <v>177</v>
      </c>
    </row>
    <row r="28" spans="1:1" x14ac:dyDescent="0.25">
      <c r="A28">
        <v>161</v>
      </c>
    </row>
    <row r="29" spans="1:1" x14ac:dyDescent="0.25">
      <c r="A29">
        <v>164</v>
      </c>
    </row>
    <row r="30" spans="1:1" x14ac:dyDescent="0.25">
      <c r="A30">
        <v>202</v>
      </c>
    </row>
    <row r="31" spans="1:1" x14ac:dyDescent="0.25">
      <c r="A31">
        <v>178</v>
      </c>
    </row>
    <row r="32" spans="1:1" x14ac:dyDescent="0.25">
      <c r="A32">
        <v>148</v>
      </c>
    </row>
    <row r="33" spans="1:1" x14ac:dyDescent="0.25">
      <c r="A33">
        <v>165</v>
      </c>
    </row>
    <row r="34" spans="1:1" x14ac:dyDescent="0.25">
      <c r="A34">
        <v>187</v>
      </c>
    </row>
    <row r="35" spans="1:1" x14ac:dyDescent="0.25">
      <c r="A35">
        <v>151</v>
      </c>
    </row>
    <row r="36" spans="1:1" x14ac:dyDescent="0.25">
      <c r="A36">
        <v>164</v>
      </c>
    </row>
    <row r="37" spans="1:1" x14ac:dyDescent="0.25">
      <c r="A37">
        <v>155</v>
      </c>
    </row>
    <row r="38" spans="1:1" x14ac:dyDescent="0.25">
      <c r="A38">
        <v>155</v>
      </c>
    </row>
    <row r="39" spans="1:1" x14ac:dyDescent="0.25">
      <c r="A39">
        <v>189</v>
      </c>
    </row>
    <row r="40" spans="1:1" x14ac:dyDescent="0.25">
      <c r="A40">
        <v>142</v>
      </c>
    </row>
    <row r="41" spans="1:1" x14ac:dyDescent="0.25">
      <c r="A41">
        <v>175</v>
      </c>
    </row>
    <row r="42" spans="1:1" x14ac:dyDescent="0.25">
      <c r="A42">
        <v>163</v>
      </c>
    </row>
    <row r="43" spans="1:1" x14ac:dyDescent="0.25">
      <c r="A43">
        <v>178</v>
      </c>
    </row>
    <row r="44" spans="1:1" x14ac:dyDescent="0.25">
      <c r="A44">
        <v>153</v>
      </c>
    </row>
    <row r="45" spans="1:1" x14ac:dyDescent="0.25">
      <c r="A45">
        <v>173</v>
      </c>
    </row>
    <row r="46" spans="1:1" x14ac:dyDescent="0.25">
      <c r="A46">
        <v>160</v>
      </c>
    </row>
    <row r="47" spans="1:1" x14ac:dyDescent="0.25">
      <c r="A47">
        <v>181</v>
      </c>
    </row>
    <row r="48" spans="1:1" x14ac:dyDescent="0.25">
      <c r="A48">
        <v>154</v>
      </c>
    </row>
    <row r="49" spans="1:1" x14ac:dyDescent="0.25">
      <c r="A49">
        <v>179</v>
      </c>
    </row>
    <row r="50" spans="1:1" x14ac:dyDescent="0.25">
      <c r="A50">
        <v>168</v>
      </c>
    </row>
    <row r="51" spans="1:1" x14ac:dyDescent="0.25">
      <c r="A51">
        <v>168</v>
      </c>
    </row>
    <row r="52" spans="1:1" x14ac:dyDescent="0.25">
      <c r="A52">
        <v>162</v>
      </c>
    </row>
    <row r="53" spans="1:1" x14ac:dyDescent="0.25">
      <c r="A53">
        <v>170</v>
      </c>
    </row>
    <row r="54" spans="1:1" x14ac:dyDescent="0.25">
      <c r="A54">
        <v>166</v>
      </c>
    </row>
    <row r="55" spans="1:1" x14ac:dyDescent="0.25">
      <c r="A55">
        <v>180</v>
      </c>
    </row>
    <row r="56" spans="1:1" x14ac:dyDescent="0.25">
      <c r="A56">
        <v>141</v>
      </c>
    </row>
    <row r="57" spans="1:1" x14ac:dyDescent="0.25">
      <c r="A57">
        <v>152</v>
      </c>
    </row>
    <row r="58" spans="1:1" x14ac:dyDescent="0.25">
      <c r="A58">
        <v>170</v>
      </c>
    </row>
    <row r="59" spans="1:1" x14ac:dyDescent="0.25">
      <c r="A59">
        <v>165</v>
      </c>
    </row>
    <row r="60" spans="1:1" x14ac:dyDescent="0.25">
      <c r="A60">
        <v>178</v>
      </c>
    </row>
    <row r="61" spans="1:1" x14ac:dyDescent="0.25">
      <c r="A61">
        <v>166</v>
      </c>
    </row>
    <row r="62" spans="1:1" x14ac:dyDescent="0.25">
      <c r="A62">
        <v>164</v>
      </c>
    </row>
    <row r="63" spans="1:1" x14ac:dyDescent="0.25">
      <c r="A63">
        <v>150</v>
      </c>
    </row>
    <row r="64" spans="1:1" x14ac:dyDescent="0.25">
      <c r="A64">
        <v>155</v>
      </c>
    </row>
    <row r="65" spans="1:1" x14ac:dyDescent="0.25">
      <c r="A65">
        <v>158</v>
      </c>
    </row>
    <row r="66" spans="1:1" x14ac:dyDescent="0.25">
      <c r="A66">
        <v>182</v>
      </c>
    </row>
    <row r="67" spans="1:1" x14ac:dyDescent="0.25">
      <c r="A67">
        <v>160</v>
      </c>
    </row>
    <row r="68" spans="1:1" x14ac:dyDescent="0.25">
      <c r="A68">
        <v>155</v>
      </c>
    </row>
    <row r="69" spans="1:1" x14ac:dyDescent="0.25">
      <c r="A69">
        <v>167</v>
      </c>
    </row>
    <row r="70" spans="1:1" x14ac:dyDescent="0.25">
      <c r="A70">
        <v>150</v>
      </c>
    </row>
    <row r="71" spans="1:1" x14ac:dyDescent="0.25">
      <c r="A71">
        <v>137</v>
      </c>
    </row>
    <row r="72" spans="1:1" x14ac:dyDescent="0.25">
      <c r="A72">
        <v>168</v>
      </c>
    </row>
    <row r="73" spans="1:1" x14ac:dyDescent="0.25">
      <c r="A73">
        <v>152</v>
      </c>
    </row>
    <row r="74" spans="1:1" x14ac:dyDescent="0.25">
      <c r="A74">
        <v>159</v>
      </c>
    </row>
    <row r="75" spans="1:1" x14ac:dyDescent="0.25">
      <c r="A75">
        <v>163</v>
      </c>
    </row>
    <row r="76" spans="1:1" x14ac:dyDescent="0.25">
      <c r="A76">
        <v>158</v>
      </c>
    </row>
    <row r="77" spans="1:1" x14ac:dyDescent="0.25">
      <c r="A77">
        <v>140</v>
      </c>
    </row>
    <row r="78" spans="1:1" x14ac:dyDescent="0.25">
      <c r="A78">
        <v>151</v>
      </c>
    </row>
    <row r="79" spans="1:1" x14ac:dyDescent="0.25">
      <c r="A79">
        <v>155</v>
      </c>
    </row>
    <row r="80" spans="1:1" x14ac:dyDescent="0.25">
      <c r="A80">
        <v>153</v>
      </c>
    </row>
    <row r="81" spans="1:1" x14ac:dyDescent="0.25">
      <c r="A81">
        <v>159</v>
      </c>
    </row>
    <row r="82" spans="1:1" x14ac:dyDescent="0.25">
      <c r="A82">
        <v>156</v>
      </c>
    </row>
    <row r="83" spans="1:1" x14ac:dyDescent="0.25">
      <c r="A83">
        <v>161</v>
      </c>
    </row>
    <row r="84" spans="1:1" x14ac:dyDescent="0.25">
      <c r="A84">
        <v>155</v>
      </c>
    </row>
    <row r="85" spans="1:1" x14ac:dyDescent="0.25">
      <c r="A85">
        <v>165</v>
      </c>
    </row>
    <row r="86" spans="1:1" x14ac:dyDescent="0.25">
      <c r="A86">
        <v>171</v>
      </c>
    </row>
    <row r="87" spans="1:1" x14ac:dyDescent="0.25">
      <c r="A87">
        <v>150</v>
      </c>
    </row>
    <row r="88" spans="1:1" x14ac:dyDescent="0.25">
      <c r="A88">
        <v>147</v>
      </c>
    </row>
    <row r="89" spans="1:1" x14ac:dyDescent="0.25">
      <c r="A89">
        <v>165</v>
      </c>
    </row>
    <row r="90" spans="1:1" x14ac:dyDescent="0.25">
      <c r="A90">
        <v>180</v>
      </c>
    </row>
    <row r="91" spans="1:1" x14ac:dyDescent="0.25">
      <c r="A91">
        <v>157</v>
      </c>
    </row>
    <row r="92" spans="1:1" x14ac:dyDescent="0.25">
      <c r="A92">
        <v>184</v>
      </c>
    </row>
    <row r="93" spans="1:1" x14ac:dyDescent="0.25">
      <c r="A93">
        <v>138</v>
      </c>
    </row>
    <row r="94" spans="1:1" x14ac:dyDescent="0.25">
      <c r="A94">
        <v>186</v>
      </c>
    </row>
    <row r="95" spans="1:1" x14ac:dyDescent="0.25">
      <c r="A95">
        <v>175</v>
      </c>
    </row>
    <row r="96" spans="1:1" x14ac:dyDescent="0.25">
      <c r="A96">
        <v>178</v>
      </c>
    </row>
    <row r="97" spans="1:1" x14ac:dyDescent="0.25">
      <c r="A97">
        <v>164</v>
      </c>
    </row>
    <row r="98" spans="1:1" x14ac:dyDescent="0.25">
      <c r="A98">
        <v>184</v>
      </c>
    </row>
    <row r="99" spans="1:1" x14ac:dyDescent="0.25">
      <c r="A99">
        <v>161</v>
      </c>
    </row>
    <row r="100" spans="1:1" x14ac:dyDescent="0.25">
      <c r="A100">
        <v>180</v>
      </c>
    </row>
    <row r="101" spans="1:1" x14ac:dyDescent="0.25">
      <c r="A101">
        <v>176</v>
      </c>
    </row>
    <row r="102" spans="1:1" x14ac:dyDescent="0.25">
      <c r="A102">
        <v>146</v>
      </c>
    </row>
    <row r="103" spans="1:1" x14ac:dyDescent="0.25">
      <c r="A103">
        <v>181</v>
      </c>
    </row>
    <row r="104" spans="1:1" x14ac:dyDescent="0.25">
      <c r="A104">
        <v>196</v>
      </c>
    </row>
    <row r="105" spans="1:1" x14ac:dyDescent="0.25">
      <c r="A105">
        <v>160</v>
      </c>
    </row>
    <row r="106" spans="1:1" x14ac:dyDescent="0.25">
      <c r="A106">
        <v>210</v>
      </c>
    </row>
    <row r="107" spans="1:1" x14ac:dyDescent="0.25">
      <c r="A107">
        <v>165</v>
      </c>
    </row>
    <row r="108" spans="1:1" x14ac:dyDescent="0.25">
      <c r="A108">
        <v>172</v>
      </c>
    </row>
    <row r="109" spans="1:1" x14ac:dyDescent="0.25">
      <c r="A109">
        <v>189</v>
      </c>
    </row>
    <row r="110" spans="1:1" x14ac:dyDescent="0.25">
      <c r="A110">
        <v>207</v>
      </c>
    </row>
    <row r="111" spans="1:1" x14ac:dyDescent="0.25">
      <c r="A111">
        <v>200</v>
      </c>
    </row>
    <row r="112" spans="1:1" x14ac:dyDescent="0.25">
      <c r="A112">
        <v>184</v>
      </c>
    </row>
    <row r="113" spans="1:1" x14ac:dyDescent="0.25">
      <c r="A113">
        <v>180</v>
      </c>
    </row>
    <row r="114" spans="1:1" x14ac:dyDescent="0.25">
      <c r="A114">
        <v>201</v>
      </c>
    </row>
    <row r="115" spans="1:1" x14ac:dyDescent="0.25">
      <c r="A115">
        <v>229</v>
      </c>
    </row>
    <row r="116" spans="1:1" x14ac:dyDescent="0.25">
      <c r="A116">
        <v>199</v>
      </c>
    </row>
    <row r="117" spans="1:1" x14ac:dyDescent="0.25">
      <c r="A117">
        <v>223</v>
      </c>
    </row>
    <row r="118" spans="1:1" x14ac:dyDescent="0.25">
      <c r="A118">
        <v>214</v>
      </c>
    </row>
    <row r="119" spans="1:1" x14ac:dyDescent="0.25">
      <c r="A119">
        <v>236</v>
      </c>
    </row>
    <row r="120" spans="1:1" x14ac:dyDescent="0.25">
      <c r="A120">
        <v>222</v>
      </c>
    </row>
    <row r="121" spans="1:1" x14ac:dyDescent="0.25">
      <c r="A121">
        <v>252</v>
      </c>
    </row>
    <row r="122" spans="1:1" x14ac:dyDescent="0.25">
      <c r="A122">
        <v>288</v>
      </c>
    </row>
    <row r="123" spans="1:1" x14ac:dyDescent="0.25">
      <c r="A123">
        <v>271</v>
      </c>
    </row>
    <row r="124" spans="1:1" x14ac:dyDescent="0.25">
      <c r="A124">
        <v>267</v>
      </c>
    </row>
    <row r="125" spans="1:1" x14ac:dyDescent="0.25">
      <c r="A125">
        <v>307</v>
      </c>
    </row>
    <row r="126" spans="1:1" x14ac:dyDescent="0.25">
      <c r="A126">
        <v>336</v>
      </c>
    </row>
    <row r="127" spans="1:1" x14ac:dyDescent="0.25">
      <c r="A127">
        <v>322</v>
      </c>
    </row>
    <row r="128" spans="1:1" x14ac:dyDescent="0.25">
      <c r="A128">
        <v>364</v>
      </c>
    </row>
    <row r="129" spans="1:1" x14ac:dyDescent="0.25">
      <c r="A129">
        <v>415</v>
      </c>
    </row>
    <row r="130" spans="1:1" x14ac:dyDescent="0.25">
      <c r="A130">
        <v>402</v>
      </c>
    </row>
    <row r="131" spans="1:1" x14ac:dyDescent="0.25">
      <c r="A131">
        <v>417</v>
      </c>
    </row>
    <row r="132" spans="1:1" x14ac:dyDescent="0.25">
      <c r="A132">
        <v>414</v>
      </c>
    </row>
    <row r="133" spans="1:1" x14ac:dyDescent="0.25">
      <c r="A133">
        <v>449</v>
      </c>
    </row>
    <row r="134" spans="1:1" x14ac:dyDescent="0.25">
      <c r="A134">
        <v>479</v>
      </c>
    </row>
    <row r="135" spans="1:1" x14ac:dyDescent="0.25">
      <c r="A135">
        <v>493</v>
      </c>
    </row>
    <row r="136" spans="1:1" x14ac:dyDescent="0.25">
      <c r="A136">
        <v>560</v>
      </c>
    </row>
    <row r="137" spans="1:1" x14ac:dyDescent="0.25">
      <c r="A137">
        <v>567</v>
      </c>
    </row>
    <row r="138" spans="1:1" x14ac:dyDescent="0.25">
      <c r="A138">
        <v>571</v>
      </c>
    </row>
    <row r="139" spans="1:1" x14ac:dyDescent="0.25">
      <c r="A139">
        <v>591</v>
      </c>
    </row>
    <row r="140" spans="1:1" x14ac:dyDescent="0.25">
      <c r="A140">
        <v>611</v>
      </c>
    </row>
    <row r="141" spans="1:1" x14ac:dyDescent="0.25">
      <c r="A141">
        <v>687</v>
      </c>
    </row>
    <row r="142" spans="1:1" x14ac:dyDescent="0.25">
      <c r="A142">
        <v>717</v>
      </c>
    </row>
    <row r="143" spans="1:1" x14ac:dyDescent="0.25">
      <c r="A143">
        <v>701</v>
      </c>
    </row>
    <row r="144" spans="1:1" x14ac:dyDescent="0.25">
      <c r="A144">
        <v>704</v>
      </c>
    </row>
    <row r="145" spans="1:1" x14ac:dyDescent="0.25">
      <c r="A145">
        <v>780</v>
      </c>
    </row>
    <row r="146" spans="1:1" x14ac:dyDescent="0.25">
      <c r="A146">
        <v>756</v>
      </c>
    </row>
    <row r="147" spans="1:1" x14ac:dyDescent="0.25">
      <c r="A147">
        <v>772</v>
      </c>
    </row>
    <row r="148" spans="1:1" x14ac:dyDescent="0.25">
      <c r="A148">
        <v>807</v>
      </c>
    </row>
    <row r="149" spans="1:1" x14ac:dyDescent="0.25">
      <c r="A149">
        <v>867</v>
      </c>
    </row>
    <row r="150" spans="1:1" x14ac:dyDescent="0.25">
      <c r="A150">
        <v>868</v>
      </c>
    </row>
    <row r="151" spans="1:1" x14ac:dyDescent="0.25">
      <c r="A151">
        <v>840</v>
      </c>
    </row>
    <row r="152" spans="1:1" x14ac:dyDescent="0.25">
      <c r="A152">
        <v>851</v>
      </c>
    </row>
    <row r="153" spans="1:1" x14ac:dyDescent="0.25">
      <c r="A153">
        <v>881</v>
      </c>
    </row>
    <row r="154" spans="1:1" x14ac:dyDescent="0.25">
      <c r="A154">
        <v>901</v>
      </c>
    </row>
    <row r="155" spans="1:1" x14ac:dyDescent="0.25">
      <c r="A155">
        <v>852</v>
      </c>
    </row>
    <row r="156" spans="1:1" x14ac:dyDescent="0.25">
      <c r="A156">
        <v>920</v>
      </c>
    </row>
    <row r="157" spans="1:1" x14ac:dyDescent="0.25">
      <c r="A157">
        <v>861</v>
      </c>
    </row>
    <row r="158" spans="1:1" x14ac:dyDescent="0.25">
      <c r="A158">
        <v>896</v>
      </c>
    </row>
    <row r="159" spans="1:1" x14ac:dyDescent="0.25">
      <c r="A159">
        <v>888</v>
      </c>
    </row>
    <row r="160" spans="1:1" x14ac:dyDescent="0.25">
      <c r="A160">
        <v>903</v>
      </c>
    </row>
    <row r="161" spans="1:1" x14ac:dyDescent="0.25">
      <c r="A161">
        <v>889</v>
      </c>
    </row>
    <row r="162" spans="1:1" x14ac:dyDescent="0.25">
      <c r="A162">
        <v>870</v>
      </c>
    </row>
    <row r="163" spans="1:1" x14ac:dyDescent="0.25">
      <c r="A163">
        <v>902</v>
      </c>
    </row>
    <row r="164" spans="1:1" x14ac:dyDescent="0.25">
      <c r="A164">
        <v>904</v>
      </c>
    </row>
    <row r="165" spans="1:1" x14ac:dyDescent="0.25">
      <c r="A165">
        <v>922</v>
      </c>
    </row>
    <row r="166" spans="1:1" x14ac:dyDescent="0.25">
      <c r="A166">
        <v>948</v>
      </c>
    </row>
    <row r="167" spans="1:1" x14ac:dyDescent="0.25">
      <c r="A167">
        <v>962</v>
      </c>
    </row>
    <row r="168" spans="1:1" x14ac:dyDescent="0.25">
      <c r="A168">
        <v>947</v>
      </c>
    </row>
    <row r="169" spans="1:1" x14ac:dyDescent="0.25">
      <c r="A169">
        <v>939</v>
      </c>
    </row>
    <row r="170" spans="1:1" x14ac:dyDescent="0.25">
      <c r="A170">
        <v>1026</v>
      </c>
    </row>
    <row r="171" spans="1:1" x14ac:dyDescent="0.25">
      <c r="A171">
        <v>976</v>
      </c>
    </row>
    <row r="172" spans="1:1" x14ac:dyDescent="0.25">
      <c r="A172">
        <v>949</v>
      </c>
    </row>
    <row r="173" spans="1:1" x14ac:dyDescent="0.25">
      <c r="A173">
        <v>1042</v>
      </c>
    </row>
    <row r="174" spans="1:1" x14ac:dyDescent="0.25">
      <c r="A174">
        <v>1024</v>
      </c>
    </row>
    <row r="175" spans="1:1" x14ac:dyDescent="0.25">
      <c r="A175">
        <v>1000</v>
      </c>
    </row>
    <row r="176" spans="1:1" x14ac:dyDescent="0.25">
      <c r="A176">
        <v>1058</v>
      </c>
    </row>
    <row r="177" spans="1:1" x14ac:dyDescent="0.25">
      <c r="A177">
        <v>1104</v>
      </c>
    </row>
    <row r="178" spans="1:1" x14ac:dyDescent="0.25">
      <c r="A178">
        <v>1095</v>
      </c>
    </row>
    <row r="179" spans="1:1" x14ac:dyDescent="0.25">
      <c r="A179">
        <v>1092</v>
      </c>
    </row>
    <row r="180" spans="1:1" x14ac:dyDescent="0.25">
      <c r="A180">
        <v>1094</v>
      </c>
    </row>
    <row r="181" spans="1:1" x14ac:dyDescent="0.25">
      <c r="A181">
        <v>1050</v>
      </c>
    </row>
    <row r="182" spans="1:1" x14ac:dyDescent="0.25">
      <c r="A182">
        <v>1122</v>
      </c>
    </row>
    <row r="183" spans="1:1" x14ac:dyDescent="0.25">
      <c r="A183">
        <v>1068</v>
      </c>
    </row>
    <row r="184" spans="1:1" x14ac:dyDescent="0.25">
      <c r="A184">
        <v>1133</v>
      </c>
    </row>
    <row r="185" spans="1:1" x14ac:dyDescent="0.25">
      <c r="A185">
        <v>1065</v>
      </c>
    </row>
    <row r="186" spans="1:1" x14ac:dyDescent="0.25">
      <c r="A186">
        <v>1108</v>
      </c>
    </row>
    <row r="187" spans="1:1" x14ac:dyDescent="0.25">
      <c r="A187">
        <v>1067</v>
      </c>
    </row>
    <row r="188" spans="1:1" x14ac:dyDescent="0.25">
      <c r="A188">
        <v>1112</v>
      </c>
    </row>
    <row r="189" spans="1:1" x14ac:dyDescent="0.25">
      <c r="A189">
        <v>1011</v>
      </c>
    </row>
    <row r="190" spans="1:1" x14ac:dyDescent="0.25">
      <c r="A190">
        <v>1056</v>
      </c>
    </row>
    <row r="191" spans="1:1" x14ac:dyDescent="0.25">
      <c r="A191">
        <v>953</v>
      </c>
    </row>
    <row r="192" spans="1:1" x14ac:dyDescent="0.25">
      <c r="A192">
        <v>1005</v>
      </c>
    </row>
    <row r="193" spans="1:1" x14ac:dyDescent="0.25">
      <c r="A193">
        <v>925</v>
      </c>
    </row>
    <row r="194" spans="1:1" x14ac:dyDescent="0.25">
      <c r="A194">
        <v>896</v>
      </c>
    </row>
    <row r="195" spans="1:1" x14ac:dyDescent="0.25">
      <c r="A195">
        <v>898</v>
      </c>
    </row>
    <row r="196" spans="1:1" x14ac:dyDescent="0.25">
      <c r="A196">
        <v>844</v>
      </c>
    </row>
    <row r="197" spans="1:1" x14ac:dyDescent="0.25">
      <c r="A197">
        <v>808</v>
      </c>
    </row>
    <row r="198" spans="1:1" x14ac:dyDescent="0.25">
      <c r="A198">
        <v>788</v>
      </c>
    </row>
    <row r="199" spans="1:1" x14ac:dyDescent="0.25">
      <c r="A199">
        <v>773</v>
      </c>
    </row>
    <row r="200" spans="1:1" x14ac:dyDescent="0.25">
      <c r="A200">
        <v>692</v>
      </c>
    </row>
    <row r="201" spans="1:1" x14ac:dyDescent="0.25">
      <c r="A201">
        <v>669</v>
      </c>
    </row>
    <row r="202" spans="1:1" x14ac:dyDescent="0.25">
      <c r="A202">
        <v>577</v>
      </c>
    </row>
    <row r="203" spans="1:1" x14ac:dyDescent="0.25">
      <c r="A203">
        <v>645</v>
      </c>
    </row>
    <row r="204" spans="1:1" x14ac:dyDescent="0.25">
      <c r="A204">
        <v>610</v>
      </c>
    </row>
    <row r="205" spans="1:1" x14ac:dyDescent="0.25">
      <c r="A205">
        <v>523</v>
      </c>
    </row>
    <row r="206" spans="1:1" x14ac:dyDescent="0.25">
      <c r="A206">
        <v>497</v>
      </c>
    </row>
    <row r="207" spans="1:1" x14ac:dyDescent="0.25">
      <c r="A207">
        <v>476</v>
      </c>
    </row>
    <row r="208" spans="1:1" x14ac:dyDescent="0.25">
      <c r="A208">
        <v>473</v>
      </c>
    </row>
    <row r="209" spans="1:1" x14ac:dyDescent="0.25">
      <c r="A209">
        <v>452</v>
      </c>
    </row>
    <row r="210" spans="1:1" x14ac:dyDescent="0.25">
      <c r="A210">
        <v>394</v>
      </c>
    </row>
    <row r="211" spans="1:1" x14ac:dyDescent="0.25">
      <c r="A211">
        <v>390</v>
      </c>
    </row>
    <row r="212" spans="1:1" x14ac:dyDescent="0.25">
      <c r="A212">
        <v>379</v>
      </c>
    </row>
    <row r="213" spans="1:1" x14ac:dyDescent="0.25">
      <c r="A213">
        <v>354</v>
      </c>
    </row>
    <row r="214" spans="1:1" x14ac:dyDescent="0.25">
      <c r="A214">
        <v>334</v>
      </c>
    </row>
    <row r="215" spans="1:1" x14ac:dyDescent="0.25">
      <c r="A215">
        <v>349</v>
      </c>
    </row>
    <row r="216" spans="1:1" x14ac:dyDescent="0.25">
      <c r="A216">
        <v>281</v>
      </c>
    </row>
    <row r="217" spans="1:1" x14ac:dyDescent="0.25">
      <c r="A217">
        <v>300</v>
      </c>
    </row>
    <row r="218" spans="1:1" x14ac:dyDescent="0.25">
      <c r="A218">
        <v>235</v>
      </c>
    </row>
    <row r="219" spans="1:1" x14ac:dyDescent="0.25">
      <c r="A219">
        <v>241</v>
      </c>
    </row>
    <row r="220" spans="1:1" x14ac:dyDescent="0.25">
      <c r="A220">
        <v>238</v>
      </c>
    </row>
    <row r="221" spans="1:1" x14ac:dyDescent="0.25">
      <c r="A221">
        <v>249</v>
      </c>
    </row>
    <row r="222" spans="1:1" x14ac:dyDescent="0.25">
      <c r="A222">
        <v>206</v>
      </c>
    </row>
    <row r="223" spans="1:1" x14ac:dyDescent="0.25">
      <c r="A223">
        <v>213</v>
      </c>
    </row>
    <row r="224" spans="1:1" x14ac:dyDescent="0.25">
      <c r="A224">
        <v>199</v>
      </c>
    </row>
    <row r="225" spans="1:1" x14ac:dyDescent="0.25">
      <c r="A225">
        <v>170</v>
      </c>
    </row>
    <row r="226" spans="1:1" x14ac:dyDescent="0.25">
      <c r="A226">
        <v>173</v>
      </c>
    </row>
    <row r="227" spans="1:1" x14ac:dyDescent="0.25">
      <c r="A227">
        <v>167</v>
      </c>
    </row>
    <row r="228" spans="1:1" x14ac:dyDescent="0.25">
      <c r="A228">
        <v>193</v>
      </c>
    </row>
    <row r="229" spans="1:1" x14ac:dyDescent="0.25">
      <c r="A229">
        <v>174</v>
      </c>
    </row>
    <row r="230" spans="1:1" x14ac:dyDescent="0.25">
      <c r="A230">
        <v>154</v>
      </c>
    </row>
    <row r="231" spans="1:1" x14ac:dyDescent="0.25">
      <c r="A231">
        <v>160</v>
      </c>
    </row>
    <row r="232" spans="1:1" x14ac:dyDescent="0.25">
      <c r="A232">
        <v>156</v>
      </c>
    </row>
    <row r="233" spans="1:1" x14ac:dyDescent="0.25">
      <c r="A233">
        <v>115</v>
      </c>
    </row>
    <row r="234" spans="1:1" x14ac:dyDescent="0.25">
      <c r="A234">
        <v>145</v>
      </c>
    </row>
    <row r="235" spans="1:1" x14ac:dyDescent="0.25">
      <c r="A235">
        <v>143</v>
      </c>
    </row>
    <row r="236" spans="1:1" x14ac:dyDescent="0.25">
      <c r="A236">
        <v>129</v>
      </c>
    </row>
    <row r="237" spans="1:1" x14ac:dyDescent="0.25">
      <c r="A237">
        <v>136</v>
      </c>
    </row>
    <row r="238" spans="1:1" x14ac:dyDescent="0.25">
      <c r="A238">
        <v>152</v>
      </c>
    </row>
    <row r="239" spans="1:1" x14ac:dyDescent="0.25">
      <c r="A239">
        <v>143</v>
      </c>
    </row>
    <row r="240" spans="1:1" x14ac:dyDescent="0.25">
      <c r="A240">
        <v>130</v>
      </c>
    </row>
    <row r="241" spans="1:1" x14ac:dyDescent="0.25">
      <c r="A241">
        <v>117</v>
      </c>
    </row>
    <row r="242" spans="1:1" x14ac:dyDescent="0.25">
      <c r="A242">
        <v>116</v>
      </c>
    </row>
    <row r="243" spans="1:1" x14ac:dyDescent="0.25">
      <c r="A243">
        <v>114</v>
      </c>
    </row>
    <row r="244" spans="1:1" x14ac:dyDescent="0.25">
      <c r="A244">
        <v>116</v>
      </c>
    </row>
    <row r="245" spans="1:1" x14ac:dyDescent="0.25">
      <c r="A245">
        <v>141</v>
      </c>
    </row>
    <row r="246" spans="1:1" x14ac:dyDescent="0.25">
      <c r="A246">
        <v>131</v>
      </c>
    </row>
    <row r="247" spans="1:1" x14ac:dyDescent="0.25">
      <c r="A247">
        <v>120</v>
      </c>
    </row>
    <row r="248" spans="1:1" x14ac:dyDescent="0.25">
      <c r="A248">
        <v>122</v>
      </c>
    </row>
    <row r="249" spans="1:1" x14ac:dyDescent="0.25">
      <c r="A249">
        <v>109</v>
      </c>
    </row>
    <row r="250" spans="1:1" x14ac:dyDescent="0.25">
      <c r="A250">
        <v>112</v>
      </c>
    </row>
    <row r="251" spans="1:1" x14ac:dyDescent="0.25">
      <c r="A251">
        <v>136</v>
      </c>
    </row>
    <row r="252" spans="1:1" x14ac:dyDescent="0.25">
      <c r="A252">
        <v>114</v>
      </c>
    </row>
    <row r="253" spans="1:1" x14ac:dyDescent="0.25">
      <c r="A253">
        <v>115</v>
      </c>
    </row>
    <row r="254" spans="1:1" x14ac:dyDescent="0.25">
      <c r="A254">
        <v>108</v>
      </c>
    </row>
    <row r="255" spans="1:1" x14ac:dyDescent="0.25">
      <c r="A255">
        <v>129</v>
      </c>
    </row>
    <row r="256" spans="1:1" x14ac:dyDescent="0.25">
      <c r="A256">
        <v>113</v>
      </c>
    </row>
    <row r="257" spans="1:1" x14ac:dyDescent="0.25">
      <c r="A257">
        <v>94</v>
      </c>
    </row>
    <row r="258" spans="1:1" x14ac:dyDescent="0.25">
      <c r="A258">
        <v>117</v>
      </c>
    </row>
    <row r="259" spans="1:1" x14ac:dyDescent="0.25">
      <c r="A259">
        <v>98</v>
      </c>
    </row>
    <row r="260" spans="1:1" x14ac:dyDescent="0.25">
      <c r="A260">
        <v>133</v>
      </c>
    </row>
    <row r="261" spans="1:1" x14ac:dyDescent="0.25">
      <c r="A261">
        <v>119</v>
      </c>
    </row>
    <row r="262" spans="1:1" x14ac:dyDescent="0.25">
      <c r="A262">
        <v>122</v>
      </c>
    </row>
    <row r="263" spans="1:1" x14ac:dyDescent="0.25">
      <c r="A263">
        <v>94</v>
      </c>
    </row>
    <row r="264" spans="1:1" x14ac:dyDescent="0.25">
      <c r="A264">
        <v>110</v>
      </c>
    </row>
    <row r="265" spans="1:1" x14ac:dyDescent="0.25">
      <c r="A265">
        <v>106</v>
      </c>
    </row>
    <row r="266" spans="1:1" x14ac:dyDescent="0.25">
      <c r="A266">
        <v>101</v>
      </c>
    </row>
    <row r="267" spans="1:1" x14ac:dyDescent="0.25">
      <c r="A267">
        <v>97</v>
      </c>
    </row>
    <row r="268" spans="1:1" x14ac:dyDescent="0.25">
      <c r="A268">
        <v>97</v>
      </c>
    </row>
    <row r="269" spans="1:1" x14ac:dyDescent="0.25">
      <c r="A269">
        <v>112</v>
      </c>
    </row>
    <row r="270" spans="1:1" x14ac:dyDescent="0.25">
      <c r="A270">
        <v>101</v>
      </c>
    </row>
    <row r="271" spans="1:1" x14ac:dyDescent="0.25">
      <c r="A271">
        <v>98</v>
      </c>
    </row>
    <row r="272" spans="1:1" x14ac:dyDescent="0.25">
      <c r="A272">
        <v>115</v>
      </c>
    </row>
    <row r="273" spans="1:1" x14ac:dyDescent="0.25">
      <c r="A273">
        <v>91</v>
      </c>
    </row>
    <row r="274" spans="1:1" x14ac:dyDescent="0.25">
      <c r="A274">
        <v>92</v>
      </c>
    </row>
    <row r="275" spans="1:1" x14ac:dyDescent="0.25">
      <c r="A275">
        <v>131</v>
      </c>
    </row>
    <row r="276" spans="1:1" x14ac:dyDescent="0.25">
      <c r="A276">
        <v>101</v>
      </c>
    </row>
    <row r="277" spans="1:1" x14ac:dyDescent="0.25">
      <c r="A277">
        <v>114</v>
      </c>
    </row>
    <row r="278" spans="1:1" x14ac:dyDescent="0.25">
      <c r="A278">
        <v>102</v>
      </c>
    </row>
    <row r="279" spans="1:1" x14ac:dyDescent="0.25">
      <c r="A279">
        <v>107</v>
      </c>
    </row>
    <row r="280" spans="1:1" x14ac:dyDescent="0.25">
      <c r="A280">
        <v>107</v>
      </c>
    </row>
    <row r="281" spans="1:1" x14ac:dyDescent="0.25">
      <c r="A281">
        <v>118</v>
      </c>
    </row>
    <row r="282" spans="1:1" x14ac:dyDescent="0.25">
      <c r="A282">
        <v>107</v>
      </c>
    </row>
    <row r="283" spans="1:1" x14ac:dyDescent="0.25">
      <c r="A283">
        <v>106</v>
      </c>
    </row>
    <row r="284" spans="1:1" x14ac:dyDescent="0.25">
      <c r="A284">
        <v>115</v>
      </c>
    </row>
    <row r="285" spans="1:1" x14ac:dyDescent="0.25">
      <c r="A285">
        <v>105</v>
      </c>
    </row>
    <row r="286" spans="1:1" x14ac:dyDescent="0.25">
      <c r="A286">
        <v>87</v>
      </c>
    </row>
    <row r="287" spans="1:1" x14ac:dyDescent="0.25">
      <c r="A287">
        <v>98</v>
      </c>
    </row>
    <row r="288" spans="1:1" x14ac:dyDescent="0.25">
      <c r="A288">
        <v>100</v>
      </c>
    </row>
    <row r="289" spans="1:1" x14ac:dyDescent="0.25">
      <c r="A289">
        <v>114</v>
      </c>
    </row>
    <row r="290" spans="1:1" x14ac:dyDescent="0.25">
      <c r="A290">
        <v>126</v>
      </c>
    </row>
    <row r="291" spans="1:1" x14ac:dyDescent="0.25">
      <c r="A291">
        <v>89</v>
      </c>
    </row>
    <row r="292" spans="1:1" x14ac:dyDescent="0.25">
      <c r="A292">
        <v>112</v>
      </c>
    </row>
    <row r="293" spans="1:1" x14ac:dyDescent="0.25">
      <c r="A293">
        <v>104</v>
      </c>
    </row>
    <row r="294" spans="1:1" x14ac:dyDescent="0.25">
      <c r="A294">
        <v>102</v>
      </c>
    </row>
    <row r="295" spans="1:1" x14ac:dyDescent="0.25">
      <c r="A295">
        <v>99</v>
      </c>
    </row>
    <row r="296" spans="1:1" x14ac:dyDescent="0.25">
      <c r="A296">
        <v>115</v>
      </c>
    </row>
    <row r="297" spans="1:1" x14ac:dyDescent="0.25">
      <c r="A297">
        <v>103</v>
      </c>
    </row>
    <row r="298" spans="1:1" x14ac:dyDescent="0.25">
      <c r="A298">
        <v>108</v>
      </c>
    </row>
    <row r="299" spans="1:1" x14ac:dyDescent="0.25">
      <c r="A299">
        <v>128</v>
      </c>
    </row>
    <row r="300" spans="1:1" x14ac:dyDescent="0.25">
      <c r="A300">
        <v>111</v>
      </c>
    </row>
    <row r="301" spans="1:1" x14ac:dyDescent="0.25">
      <c r="A301">
        <v>115</v>
      </c>
    </row>
    <row r="302" spans="1:1" x14ac:dyDescent="0.25">
      <c r="A302">
        <v>113</v>
      </c>
    </row>
    <row r="303" spans="1:1" x14ac:dyDescent="0.25">
      <c r="A303">
        <v>115</v>
      </c>
    </row>
    <row r="304" spans="1:1" x14ac:dyDescent="0.25">
      <c r="A304">
        <v>129</v>
      </c>
    </row>
    <row r="305" spans="1:1" x14ac:dyDescent="0.25">
      <c r="A305">
        <v>111</v>
      </c>
    </row>
    <row r="306" spans="1:1" x14ac:dyDescent="0.25">
      <c r="A306">
        <v>112</v>
      </c>
    </row>
    <row r="307" spans="1:1" x14ac:dyDescent="0.25">
      <c r="A307">
        <v>118</v>
      </c>
    </row>
    <row r="308" spans="1:1" x14ac:dyDescent="0.25">
      <c r="A308">
        <v>117</v>
      </c>
    </row>
    <row r="309" spans="1:1" x14ac:dyDescent="0.25">
      <c r="A309">
        <v>144</v>
      </c>
    </row>
    <row r="310" spans="1:1" x14ac:dyDescent="0.25">
      <c r="A310">
        <v>134</v>
      </c>
    </row>
    <row r="311" spans="1:1" x14ac:dyDescent="0.25">
      <c r="A311">
        <v>154</v>
      </c>
    </row>
    <row r="312" spans="1:1" x14ac:dyDescent="0.25">
      <c r="A312">
        <v>142</v>
      </c>
    </row>
    <row r="313" spans="1:1" x14ac:dyDescent="0.25">
      <c r="A313">
        <v>116</v>
      </c>
    </row>
    <row r="314" spans="1:1" x14ac:dyDescent="0.25">
      <c r="A314">
        <v>129</v>
      </c>
    </row>
    <row r="315" spans="1:1" x14ac:dyDescent="0.25">
      <c r="A315">
        <v>137</v>
      </c>
    </row>
    <row r="316" spans="1:1" x14ac:dyDescent="0.25">
      <c r="A316">
        <v>135</v>
      </c>
    </row>
    <row r="317" spans="1:1" x14ac:dyDescent="0.25">
      <c r="A317">
        <v>138</v>
      </c>
    </row>
    <row r="318" spans="1:1" x14ac:dyDescent="0.25">
      <c r="A318">
        <v>145</v>
      </c>
    </row>
    <row r="319" spans="1:1" x14ac:dyDescent="0.25">
      <c r="A319">
        <v>134</v>
      </c>
    </row>
    <row r="320" spans="1:1" x14ac:dyDescent="0.25">
      <c r="A320">
        <v>136</v>
      </c>
    </row>
    <row r="321" spans="1:1" x14ac:dyDescent="0.25">
      <c r="A321">
        <v>138</v>
      </c>
    </row>
    <row r="322" spans="1:1" x14ac:dyDescent="0.25">
      <c r="A322">
        <v>143</v>
      </c>
    </row>
    <row r="323" spans="1:1" x14ac:dyDescent="0.25">
      <c r="A323">
        <v>147</v>
      </c>
    </row>
    <row r="324" spans="1:1" x14ac:dyDescent="0.25">
      <c r="A324">
        <v>126</v>
      </c>
    </row>
    <row r="325" spans="1:1" x14ac:dyDescent="0.25">
      <c r="A325">
        <v>147</v>
      </c>
    </row>
    <row r="326" spans="1:1" x14ac:dyDescent="0.25">
      <c r="A326">
        <v>153</v>
      </c>
    </row>
    <row r="327" spans="1:1" x14ac:dyDescent="0.25">
      <c r="A327">
        <v>153</v>
      </c>
    </row>
    <row r="328" spans="1:1" x14ac:dyDescent="0.25">
      <c r="A328">
        <v>146</v>
      </c>
    </row>
    <row r="329" spans="1:1" x14ac:dyDescent="0.25">
      <c r="A329">
        <v>158</v>
      </c>
    </row>
    <row r="330" spans="1:1" x14ac:dyDescent="0.25">
      <c r="A330">
        <v>148</v>
      </c>
    </row>
    <row r="331" spans="1:1" x14ac:dyDescent="0.25">
      <c r="A331">
        <v>179</v>
      </c>
    </row>
    <row r="332" spans="1:1" x14ac:dyDescent="0.25">
      <c r="A332">
        <v>146</v>
      </c>
    </row>
    <row r="333" spans="1:1" x14ac:dyDescent="0.25">
      <c r="A333">
        <v>171</v>
      </c>
    </row>
    <row r="334" spans="1:1" x14ac:dyDescent="0.25">
      <c r="A334">
        <v>169</v>
      </c>
    </row>
    <row r="335" spans="1:1" x14ac:dyDescent="0.25">
      <c r="A335">
        <v>160</v>
      </c>
    </row>
    <row r="336" spans="1:1" x14ac:dyDescent="0.25">
      <c r="A336">
        <v>156</v>
      </c>
    </row>
    <row r="337" spans="1:1" x14ac:dyDescent="0.25">
      <c r="A337">
        <v>162</v>
      </c>
    </row>
    <row r="338" spans="1:1" x14ac:dyDescent="0.25">
      <c r="A338">
        <v>163</v>
      </c>
    </row>
    <row r="339" spans="1:1" x14ac:dyDescent="0.25">
      <c r="A339">
        <v>186</v>
      </c>
    </row>
    <row r="340" spans="1:1" x14ac:dyDescent="0.25">
      <c r="A340">
        <v>191</v>
      </c>
    </row>
    <row r="341" spans="1:1" x14ac:dyDescent="0.25">
      <c r="A341">
        <v>181</v>
      </c>
    </row>
    <row r="342" spans="1:1" x14ac:dyDescent="0.25">
      <c r="A342">
        <v>196</v>
      </c>
    </row>
    <row r="343" spans="1:1" x14ac:dyDescent="0.25">
      <c r="A343">
        <v>165</v>
      </c>
    </row>
    <row r="344" spans="1:1" x14ac:dyDescent="0.25">
      <c r="A344">
        <v>182</v>
      </c>
    </row>
    <row r="345" spans="1:1" x14ac:dyDescent="0.25">
      <c r="A345">
        <v>195</v>
      </c>
    </row>
    <row r="346" spans="1:1" x14ac:dyDescent="0.25">
      <c r="A346">
        <v>174</v>
      </c>
    </row>
    <row r="347" spans="1:1" x14ac:dyDescent="0.25">
      <c r="A347">
        <v>172</v>
      </c>
    </row>
    <row r="348" spans="1:1" x14ac:dyDescent="0.25">
      <c r="A348">
        <v>153</v>
      </c>
    </row>
    <row r="349" spans="1:1" x14ac:dyDescent="0.25">
      <c r="A349">
        <v>186</v>
      </c>
    </row>
    <row r="350" spans="1:1" x14ac:dyDescent="0.25">
      <c r="A350">
        <v>195</v>
      </c>
    </row>
    <row r="351" spans="1:1" x14ac:dyDescent="0.25">
      <c r="A351">
        <v>196</v>
      </c>
    </row>
    <row r="352" spans="1:1" x14ac:dyDescent="0.25">
      <c r="A352">
        <v>206</v>
      </c>
    </row>
    <row r="353" spans="1:1" x14ac:dyDescent="0.25">
      <c r="A353">
        <v>185</v>
      </c>
    </row>
    <row r="354" spans="1:1" x14ac:dyDescent="0.25">
      <c r="A354">
        <v>202</v>
      </c>
    </row>
    <row r="355" spans="1:1" x14ac:dyDescent="0.25">
      <c r="A355">
        <v>179</v>
      </c>
    </row>
    <row r="356" spans="1:1" x14ac:dyDescent="0.25">
      <c r="A356">
        <v>212</v>
      </c>
    </row>
    <row r="357" spans="1:1" x14ac:dyDescent="0.25">
      <c r="A357">
        <v>190</v>
      </c>
    </row>
    <row r="358" spans="1:1" x14ac:dyDescent="0.25">
      <c r="A358">
        <v>185</v>
      </c>
    </row>
    <row r="359" spans="1:1" x14ac:dyDescent="0.25">
      <c r="A359">
        <v>172</v>
      </c>
    </row>
    <row r="360" spans="1:1" x14ac:dyDescent="0.25">
      <c r="A360">
        <v>160</v>
      </c>
    </row>
    <row r="361" spans="1:1" x14ac:dyDescent="0.25">
      <c r="A361">
        <v>182</v>
      </c>
    </row>
    <row r="362" spans="1:1" x14ac:dyDescent="0.25">
      <c r="A362">
        <v>171</v>
      </c>
    </row>
    <row r="363" spans="1:1" x14ac:dyDescent="0.25">
      <c r="A363">
        <v>180</v>
      </c>
    </row>
    <row r="364" spans="1:1" x14ac:dyDescent="0.25">
      <c r="A364">
        <v>194</v>
      </c>
    </row>
    <row r="365" spans="1:1" x14ac:dyDescent="0.25">
      <c r="A365">
        <v>173</v>
      </c>
    </row>
    <row r="366" spans="1:1" x14ac:dyDescent="0.25">
      <c r="A366">
        <v>158</v>
      </c>
    </row>
    <row r="367" spans="1:1" x14ac:dyDescent="0.25">
      <c r="A367">
        <v>166</v>
      </c>
    </row>
    <row r="368" spans="1:1" x14ac:dyDescent="0.25">
      <c r="A368">
        <v>163</v>
      </c>
    </row>
    <row r="369" spans="1:1" x14ac:dyDescent="0.25">
      <c r="A369">
        <v>172</v>
      </c>
    </row>
    <row r="370" spans="1:1" x14ac:dyDescent="0.25">
      <c r="A370">
        <v>162</v>
      </c>
    </row>
    <row r="371" spans="1:1" x14ac:dyDescent="0.25">
      <c r="A371">
        <v>168</v>
      </c>
    </row>
    <row r="372" spans="1:1" x14ac:dyDescent="0.25">
      <c r="A372">
        <v>159</v>
      </c>
    </row>
    <row r="373" spans="1:1" x14ac:dyDescent="0.25">
      <c r="A373">
        <v>149</v>
      </c>
    </row>
    <row r="374" spans="1:1" x14ac:dyDescent="0.25">
      <c r="A374">
        <v>185</v>
      </c>
    </row>
    <row r="375" spans="1:1" x14ac:dyDescent="0.25">
      <c r="A375">
        <v>155</v>
      </c>
    </row>
    <row r="376" spans="1:1" x14ac:dyDescent="0.25">
      <c r="A376">
        <v>157</v>
      </c>
    </row>
    <row r="377" spans="1:1" x14ac:dyDescent="0.25">
      <c r="A377">
        <v>143</v>
      </c>
    </row>
    <row r="378" spans="1:1" x14ac:dyDescent="0.25">
      <c r="A378">
        <v>137</v>
      </c>
    </row>
    <row r="379" spans="1:1" x14ac:dyDescent="0.25">
      <c r="A379">
        <v>140</v>
      </c>
    </row>
    <row r="380" spans="1:1" x14ac:dyDescent="0.25">
      <c r="A380">
        <v>150</v>
      </c>
    </row>
    <row r="381" spans="1:1" x14ac:dyDescent="0.25">
      <c r="A381">
        <v>137</v>
      </c>
    </row>
    <row r="382" spans="1:1" x14ac:dyDescent="0.25">
      <c r="A382">
        <v>137</v>
      </c>
    </row>
    <row r="383" spans="1:1" x14ac:dyDescent="0.25">
      <c r="A383">
        <v>113</v>
      </c>
    </row>
    <row r="384" spans="1:1" x14ac:dyDescent="0.25">
      <c r="A384">
        <v>155</v>
      </c>
    </row>
    <row r="385" spans="1:1" x14ac:dyDescent="0.25">
      <c r="A385">
        <v>150</v>
      </c>
    </row>
    <row r="386" spans="1:1" x14ac:dyDescent="0.25">
      <c r="A386">
        <v>115</v>
      </c>
    </row>
    <row r="387" spans="1:1" x14ac:dyDescent="0.25">
      <c r="A387">
        <v>137</v>
      </c>
    </row>
    <row r="388" spans="1:1" x14ac:dyDescent="0.25">
      <c r="A388">
        <v>139</v>
      </c>
    </row>
    <row r="389" spans="1:1" x14ac:dyDescent="0.25">
      <c r="A389">
        <v>145</v>
      </c>
    </row>
    <row r="390" spans="1:1" x14ac:dyDescent="0.25">
      <c r="A390">
        <v>119</v>
      </c>
    </row>
    <row r="391" spans="1:1" x14ac:dyDescent="0.25">
      <c r="A391">
        <v>121</v>
      </c>
    </row>
    <row r="392" spans="1:1" x14ac:dyDescent="0.25">
      <c r="A392">
        <v>127</v>
      </c>
    </row>
    <row r="393" spans="1:1" x14ac:dyDescent="0.25">
      <c r="A393">
        <v>132</v>
      </c>
    </row>
    <row r="394" spans="1:1" x14ac:dyDescent="0.25">
      <c r="A394">
        <v>145</v>
      </c>
    </row>
    <row r="395" spans="1:1" x14ac:dyDescent="0.25">
      <c r="A395">
        <v>119</v>
      </c>
    </row>
    <row r="396" spans="1:1" x14ac:dyDescent="0.25">
      <c r="A396">
        <v>120</v>
      </c>
    </row>
    <row r="397" spans="1:1" x14ac:dyDescent="0.25">
      <c r="A397">
        <v>107</v>
      </c>
    </row>
    <row r="398" spans="1:1" x14ac:dyDescent="0.25">
      <c r="A398">
        <v>120</v>
      </c>
    </row>
    <row r="399" spans="1:1" x14ac:dyDescent="0.25">
      <c r="A399">
        <v>112</v>
      </c>
    </row>
    <row r="400" spans="1:1" x14ac:dyDescent="0.25">
      <c r="A400">
        <v>120</v>
      </c>
    </row>
    <row r="401" spans="1:1" x14ac:dyDescent="0.25">
      <c r="A401">
        <v>109</v>
      </c>
    </row>
    <row r="402" spans="1:1" x14ac:dyDescent="0.25">
      <c r="A402">
        <v>108</v>
      </c>
    </row>
    <row r="403" spans="1:1" x14ac:dyDescent="0.25">
      <c r="A403">
        <v>112</v>
      </c>
    </row>
    <row r="404" spans="1:1" x14ac:dyDescent="0.25">
      <c r="A404">
        <v>111</v>
      </c>
    </row>
    <row r="405" spans="1:1" x14ac:dyDescent="0.25">
      <c r="A405">
        <v>106</v>
      </c>
    </row>
    <row r="406" spans="1:1" x14ac:dyDescent="0.25">
      <c r="A406">
        <v>103</v>
      </c>
    </row>
    <row r="407" spans="1:1" x14ac:dyDescent="0.25">
      <c r="A407">
        <v>106</v>
      </c>
    </row>
    <row r="408" spans="1:1" x14ac:dyDescent="0.25">
      <c r="A408">
        <v>122</v>
      </c>
    </row>
    <row r="409" spans="1:1" x14ac:dyDescent="0.25">
      <c r="A409">
        <v>108</v>
      </c>
    </row>
    <row r="410" spans="1:1" x14ac:dyDescent="0.25">
      <c r="A410">
        <v>110</v>
      </c>
    </row>
    <row r="411" spans="1:1" x14ac:dyDescent="0.25">
      <c r="A411">
        <v>86</v>
      </c>
    </row>
    <row r="412" spans="1:1" x14ac:dyDescent="0.25">
      <c r="A412">
        <v>90</v>
      </c>
    </row>
    <row r="413" spans="1:1" x14ac:dyDescent="0.25">
      <c r="A413">
        <v>94</v>
      </c>
    </row>
    <row r="414" spans="1:1" x14ac:dyDescent="0.25">
      <c r="A414">
        <v>86</v>
      </c>
    </row>
    <row r="415" spans="1:1" x14ac:dyDescent="0.25">
      <c r="A415">
        <v>83</v>
      </c>
    </row>
    <row r="416" spans="1:1" x14ac:dyDescent="0.25">
      <c r="A416">
        <v>108</v>
      </c>
    </row>
    <row r="417" spans="1:1" x14ac:dyDescent="0.25">
      <c r="A417">
        <v>81</v>
      </c>
    </row>
    <row r="418" spans="1:1" x14ac:dyDescent="0.25">
      <c r="A418">
        <v>95</v>
      </c>
    </row>
    <row r="419" spans="1:1" x14ac:dyDescent="0.25">
      <c r="A419">
        <v>80</v>
      </c>
    </row>
    <row r="420" spans="1:1" x14ac:dyDescent="0.25">
      <c r="A420">
        <v>107</v>
      </c>
    </row>
    <row r="421" spans="1:1" x14ac:dyDescent="0.25">
      <c r="A421">
        <v>94</v>
      </c>
    </row>
    <row r="422" spans="1:1" x14ac:dyDescent="0.25">
      <c r="A422">
        <v>85</v>
      </c>
    </row>
    <row r="423" spans="1:1" x14ac:dyDescent="0.25">
      <c r="A423">
        <v>71</v>
      </c>
    </row>
    <row r="424" spans="1:1" x14ac:dyDescent="0.25">
      <c r="A424">
        <v>74</v>
      </c>
    </row>
    <row r="425" spans="1:1" x14ac:dyDescent="0.25">
      <c r="A425">
        <v>78</v>
      </c>
    </row>
    <row r="426" spans="1:1" x14ac:dyDescent="0.25">
      <c r="A426">
        <v>82</v>
      </c>
    </row>
    <row r="427" spans="1:1" x14ac:dyDescent="0.25">
      <c r="A427">
        <v>88</v>
      </c>
    </row>
    <row r="428" spans="1:1" x14ac:dyDescent="0.25">
      <c r="A428">
        <v>83</v>
      </c>
    </row>
    <row r="429" spans="1:1" x14ac:dyDescent="0.25">
      <c r="A429">
        <v>83</v>
      </c>
    </row>
    <row r="430" spans="1:1" x14ac:dyDescent="0.25">
      <c r="A430">
        <v>87</v>
      </c>
    </row>
    <row r="431" spans="1:1" x14ac:dyDescent="0.25">
      <c r="A431">
        <v>95</v>
      </c>
    </row>
    <row r="432" spans="1:1" x14ac:dyDescent="0.25">
      <c r="A432">
        <v>81</v>
      </c>
    </row>
    <row r="433" spans="1:1" x14ac:dyDescent="0.25">
      <c r="A433">
        <v>97</v>
      </c>
    </row>
    <row r="434" spans="1:1" x14ac:dyDescent="0.25">
      <c r="A434">
        <v>96</v>
      </c>
    </row>
    <row r="435" spans="1:1" x14ac:dyDescent="0.25">
      <c r="A435">
        <v>82</v>
      </c>
    </row>
    <row r="436" spans="1:1" x14ac:dyDescent="0.25">
      <c r="A436">
        <v>91</v>
      </c>
    </row>
    <row r="437" spans="1:1" x14ac:dyDescent="0.25">
      <c r="A437">
        <v>84</v>
      </c>
    </row>
    <row r="438" spans="1:1" x14ac:dyDescent="0.25">
      <c r="A438">
        <v>91</v>
      </c>
    </row>
    <row r="439" spans="1:1" x14ac:dyDescent="0.25">
      <c r="A439">
        <v>70</v>
      </c>
    </row>
    <row r="440" spans="1:1" x14ac:dyDescent="0.25">
      <c r="A440">
        <v>87</v>
      </c>
    </row>
    <row r="441" spans="1:1" x14ac:dyDescent="0.25">
      <c r="A441">
        <v>81</v>
      </c>
    </row>
    <row r="442" spans="1:1" x14ac:dyDescent="0.25">
      <c r="A442">
        <v>91</v>
      </c>
    </row>
    <row r="443" spans="1:1" x14ac:dyDescent="0.25">
      <c r="A443">
        <v>82</v>
      </c>
    </row>
    <row r="444" spans="1:1" x14ac:dyDescent="0.25">
      <c r="A444">
        <v>82</v>
      </c>
    </row>
    <row r="445" spans="1:1" x14ac:dyDescent="0.25">
      <c r="A445">
        <v>79</v>
      </c>
    </row>
    <row r="446" spans="1:1" x14ac:dyDescent="0.25">
      <c r="A446">
        <v>87</v>
      </c>
    </row>
    <row r="447" spans="1:1" x14ac:dyDescent="0.25">
      <c r="A447">
        <v>85</v>
      </c>
    </row>
    <row r="448" spans="1:1" x14ac:dyDescent="0.25">
      <c r="A448">
        <v>95</v>
      </c>
    </row>
    <row r="449" spans="1:1" x14ac:dyDescent="0.25">
      <c r="A449">
        <v>98</v>
      </c>
    </row>
    <row r="450" spans="1:1" x14ac:dyDescent="0.25">
      <c r="A450">
        <v>85</v>
      </c>
    </row>
    <row r="451" spans="1:1" x14ac:dyDescent="0.25">
      <c r="A451">
        <v>94</v>
      </c>
    </row>
    <row r="452" spans="1:1" x14ac:dyDescent="0.25">
      <c r="A452">
        <v>81</v>
      </c>
    </row>
    <row r="453" spans="1:1" x14ac:dyDescent="0.25">
      <c r="A453">
        <v>76</v>
      </c>
    </row>
    <row r="454" spans="1:1" x14ac:dyDescent="0.25">
      <c r="A454">
        <v>88</v>
      </c>
    </row>
    <row r="455" spans="1:1" x14ac:dyDescent="0.25">
      <c r="A455">
        <v>97</v>
      </c>
    </row>
    <row r="456" spans="1:1" x14ac:dyDescent="0.25">
      <c r="A456">
        <v>81</v>
      </c>
    </row>
    <row r="457" spans="1:1" x14ac:dyDescent="0.25">
      <c r="A457">
        <v>104</v>
      </c>
    </row>
    <row r="458" spans="1:1" x14ac:dyDescent="0.25">
      <c r="A458">
        <v>93</v>
      </c>
    </row>
    <row r="459" spans="1:1" x14ac:dyDescent="0.25">
      <c r="A459">
        <v>81</v>
      </c>
    </row>
    <row r="460" spans="1:1" x14ac:dyDescent="0.25">
      <c r="A460">
        <v>91</v>
      </c>
    </row>
    <row r="461" spans="1:1" x14ac:dyDescent="0.25">
      <c r="A461">
        <v>93</v>
      </c>
    </row>
    <row r="462" spans="1:1" x14ac:dyDescent="0.25">
      <c r="A462">
        <v>78</v>
      </c>
    </row>
    <row r="463" spans="1:1" x14ac:dyDescent="0.25">
      <c r="A463">
        <v>85</v>
      </c>
    </row>
    <row r="464" spans="1:1" x14ac:dyDescent="0.25">
      <c r="A464">
        <v>84</v>
      </c>
    </row>
    <row r="465" spans="1:1" x14ac:dyDescent="0.25">
      <c r="A465">
        <v>97</v>
      </c>
    </row>
    <row r="466" spans="1:1" x14ac:dyDescent="0.25">
      <c r="A466">
        <v>96</v>
      </c>
    </row>
    <row r="467" spans="1:1" x14ac:dyDescent="0.25">
      <c r="A467">
        <v>85</v>
      </c>
    </row>
    <row r="468" spans="1:1" x14ac:dyDescent="0.25">
      <c r="A468">
        <v>100</v>
      </c>
    </row>
    <row r="469" spans="1:1" x14ac:dyDescent="0.25">
      <c r="A469">
        <v>91</v>
      </c>
    </row>
    <row r="470" spans="1:1" x14ac:dyDescent="0.25">
      <c r="A470">
        <v>85</v>
      </c>
    </row>
    <row r="471" spans="1:1" x14ac:dyDescent="0.25">
      <c r="A471">
        <v>89</v>
      </c>
    </row>
    <row r="472" spans="1:1" x14ac:dyDescent="0.25">
      <c r="A472">
        <v>98</v>
      </c>
    </row>
    <row r="473" spans="1:1" x14ac:dyDescent="0.25">
      <c r="A473">
        <v>88</v>
      </c>
    </row>
    <row r="474" spans="1:1" x14ac:dyDescent="0.25">
      <c r="A474">
        <v>102</v>
      </c>
    </row>
    <row r="475" spans="1:1" x14ac:dyDescent="0.25">
      <c r="A475">
        <v>86</v>
      </c>
    </row>
    <row r="476" spans="1:1" x14ac:dyDescent="0.25">
      <c r="A476">
        <v>83</v>
      </c>
    </row>
    <row r="477" spans="1:1" x14ac:dyDescent="0.25">
      <c r="A477">
        <v>83</v>
      </c>
    </row>
    <row r="478" spans="1:1" x14ac:dyDescent="0.25">
      <c r="A478">
        <v>83</v>
      </c>
    </row>
    <row r="479" spans="1:1" x14ac:dyDescent="0.25">
      <c r="A479">
        <v>84</v>
      </c>
    </row>
    <row r="480" spans="1:1" x14ac:dyDescent="0.25">
      <c r="A480">
        <v>80</v>
      </c>
    </row>
    <row r="481" spans="1:1" x14ac:dyDescent="0.25">
      <c r="A481">
        <v>88</v>
      </c>
    </row>
    <row r="482" spans="1:1" x14ac:dyDescent="0.25">
      <c r="A482">
        <v>84</v>
      </c>
    </row>
    <row r="483" spans="1:1" x14ac:dyDescent="0.25">
      <c r="A483">
        <v>95</v>
      </c>
    </row>
    <row r="484" spans="1:1" x14ac:dyDescent="0.25">
      <c r="A484">
        <v>89</v>
      </c>
    </row>
    <row r="485" spans="1:1" x14ac:dyDescent="0.25">
      <c r="A485">
        <v>78</v>
      </c>
    </row>
    <row r="486" spans="1:1" x14ac:dyDescent="0.25">
      <c r="A486">
        <v>68</v>
      </c>
    </row>
    <row r="487" spans="1:1" x14ac:dyDescent="0.25">
      <c r="A487">
        <v>94</v>
      </c>
    </row>
    <row r="488" spans="1:1" x14ac:dyDescent="0.25">
      <c r="A488">
        <v>87</v>
      </c>
    </row>
    <row r="489" spans="1:1" x14ac:dyDescent="0.25">
      <c r="A489">
        <v>101</v>
      </c>
    </row>
    <row r="490" spans="1:1" x14ac:dyDescent="0.25">
      <c r="A490">
        <v>67</v>
      </c>
    </row>
    <row r="491" spans="1:1" x14ac:dyDescent="0.25">
      <c r="A491">
        <v>96</v>
      </c>
    </row>
    <row r="492" spans="1:1" x14ac:dyDescent="0.25">
      <c r="A492">
        <v>74</v>
      </c>
    </row>
    <row r="493" spans="1:1" x14ac:dyDescent="0.25">
      <c r="A493">
        <v>82</v>
      </c>
    </row>
    <row r="494" spans="1:1" x14ac:dyDescent="0.25">
      <c r="A494">
        <v>75</v>
      </c>
    </row>
    <row r="495" spans="1:1" x14ac:dyDescent="0.25">
      <c r="A495">
        <v>94</v>
      </c>
    </row>
    <row r="496" spans="1:1" x14ac:dyDescent="0.25">
      <c r="A496">
        <v>76</v>
      </c>
    </row>
    <row r="497" spans="1:1" x14ac:dyDescent="0.25">
      <c r="A497">
        <v>86</v>
      </c>
    </row>
    <row r="498" spans="1:1" x14ac:dyDescent="0.25">
      <c r="A498">
        <v>67</v>
      </c>
    </row>
    <row r="499" spans="1:1" x14ac:dyDescent="0.25">
      <c r="A499">
        <v>90</v>
      </c>
    </row>
    <row r="500" spans="1:1" x14ac:dyDescent="0.25">
      <c r="A500">
        <v>97</v>
      </c>
    </row>
    <row r="501" spans="1:1" x14ac:dyDescent="0.25">
      <c r="A501">
        <v>76</v>
      </c>
    </row>
    <row r="502" spans="1:1" x14ac:dyDescent="0.25">
      <c r="A502">
        <v>81</v>
      </c>
    </row>
    <row r="503" spans="1:1" x14ac:dyDescent="0.25">
      <c r="A503">
        <v>85</v>
      </c>
    </row>
    <row r="504" spans="1:1" x14ac:dyDescent="0.25">
      <c r="A504">
        <v>79</v>
      </c>
    </row>
    <row r="505" spans="1:1" x14ac:dyDescent="0.25">
      <c r="A505">
        <v>67</v>
      </c>
    </row>
    <row r="506" spans="1:1" x14ac:dyDescent="0.25">
      <c r="A506">
        <v>92</v>
      </c>
    </row>
    <row r="507" spans="1:1" x14ac:dyDescent="0.25">
      <c r="A507">
        <v>82</v>
      </c>
    </row>
    <row r="508" spans="1:1" x14ac:dyDescent="0.25">
      <c r="A508">
        <v>100</v>
      </c>
    </row>
    <row r="509" spans="1:1" x14ac:dyDescent="0.25">
      <c r="A509">
        <v>99</v>
      </c>
    </row>
    <row r="510" spans="1:1" x14ac:dyDescent="0.25">
      <c r="A510">
        <v>78</v>
      </c>
    </row>
    <row r="511" spans="1:1" x14ac:dyDescent="0.25">
      <c r="A511">
        <v>97</v>
      </c>
    </row>
    <row r="512" spans="1:1" x14ac:dyDescent="0.25">
      <c r="A512">
        <v>79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</vt:i4>
      </vt:variant>
    </vt:vector>
  </HeadingPairs>
  <TitlesOfParts>
    <vt:vector size="2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A750CR!B241CR.</vt:lpstr>
      <vt:lpstr>A750CR!B243CR.</vt:lpstr>
      <vt:lpstr>A750CR!B245CR.</vt:lpstr>
      <vt:lpstr>Sheet1!B245CR.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2016-10-21T16:42:36Z</dcterms:modified>
</cp:coreProperties>
</file>